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760" firstSheet="5" activeTab="5"/>
  </bookViews>
  <sheets>
    <sheet name="Rozpočet celkem" sheetId="5" r:id="rId1"/>
    <sheet name="Projektová příprava" sheetId="2" state="hidden" r:id="rId2"/>
    <sheet name="Pěstitelství" sheetId="1" state="hidden" r:id="rId3"/>
    <sheet name="Výuka v zahradě" sheetId="3" state="hidden" r:id="rId4"/>
    <sheet name="Mobiliář a technické vybavení" sheetId="4" state="hidden" r:id="rId5"/>
    <sheet name="Výkaz výměr" sheetId="7" r:id="rId6"/>
    <sheet name="Specifikace rostl.mat." sheetId="6" r:id="rId7"/>
    <sheet name="Specifikace literatury k výuce " sheetId="8" r:id="rId8"/>
  </sheets>
  <calcPr calcId="125725"/>
</workbook>
</file>

<file path=xl/calcChain.xml><?xml version="1.0" encoding="utf-8"?>
<calcChain xmlns="http://schemas.openxmlformats.org/spreadsheetml/2006/main">
  <c r="F51" i="7"/>
  <c r="F56" l="1"/>
  <c r="F55"/>
  <c r="F54"/>
  <c r="F53"/>
  <c r="F52"/>
  <c r="F50"/>
  <c r="F49"/>
  <c r="F48"/>
  <c r="F47"/>
  <c r="F46"/>
  <c r="F45"/>
  <c r="F44"/>
  <c r="F43"/>
  <c r="F42"/>
  <c r="F40"/>
  <c r="F39"/>
  <c r="F38"/>
  <c r="F37"/>
  <c r="F36"/>
  <c r="F35"/>
  <c r="F34"/>
  <c r="F33"/>
  <c r="F31"/>
  <c r="F30"/>
  <c r="F29"/>
  <c r="F28"/>
  <c r="F26"/>
  <c r="F25"/>
  <c r="F24"/>
  <c r="F23"/>
  <c r="F22"/>
  <c r="F21"/>
  <c r="F19"/>
  <c r="F18"/>
  <c r="F17"/>
  <c r="F16"/>
  <c r="F15"/>
  <c r="F14"/>
  <c r="F13"/>
  <c r="F12"/>
  <c r="F11"/>
  <c r="F6"/>
  <c r="F7"/>
  <c r="F8"/>
  <c r="F9"/>
  <c r="F5"/>
  <c r="G41" l="1"/>
  <c r="H41"/>
  <c r="F41"/>
  <c r="G32"/>
  <c r="H32"/>
  <c r="F32"/>
  <c r="G27"/>
  <c r="H27"/>
  <c r="F27"/>
  <c r="G20"/>
  <c r="F20"/>
  <c r="G10"/>
  <c r="F10"/>
  <c r="G4"/>
  <c r="F4"/>
  <c r="H20"/>
  <c r="H10"/>
  <c r="H4"/>
  <c r="G3" l="1"/>
  <c r="G57" s="1"/>
  <c r="F3"/>
  <c r="F57" s="1"/>
  <c r="H3"/>
  <c r="H57" s="1"/>
  <c r="F18" i="6"/>
  <c r="E6" i="5"/>
  <c r="D16" i="4"/>
  <c r="F16" s="1"/>
  <c r="Q16" l="1"/>
  <c r="O16" s="1"/>
  <c r="Q8"/>
  <c r="O8" s="1"/>
  <c r="Q12"/>
  <c r="O12" s="1"/>
  <c r="O13"/>
  <c r="Q13"/>
  <c r="AB32"/>
  <c r="AB31"/>
  <c r="AD31" s="1"/>
  <c r="AB30"/>
  <c r="AD30" s="1"/>
  <c r="AB28"/>
  <c r="AD28" s="1"/>
  <c r="F26" i="1"/>
  <c r="K26" s="1"/>
  <c r="I26" s="1"/>
  <c r="F25"/>
  <c r="K25" s="1"/>
  <c r="I25" s="1"/>
  <c r="F9"/>
  <c r="K9" s="1"/>
  <c r="I9" s="1"/>
  <c r="F10" i="3"/>
  <c r="K10" s="1"/>
  <c r="I10" s="1"/>
  <c r="F43" i="6"/>
  <c r="D15" i="4"/>
  <c r="F15" s="1"/>
  <c r="Q15" s="1"/>
  <c r="O15" s="1"/>
  <c r="F6"/>
  <c r="Q6" s="1"/>
  <c r="O6" s="1"/>
  <c r="D8" i="3"/>
  <c r="D7"/>
  <c r="D6"/>
  <c r="D5"/>
  <c r="D4"/>
  <c r="D19" i="4"/>
  <c r="F19" s="1"/>
  <c r="D14"/>
  <c r="D11"/>
  <c r="D10"/>
  <c r="D9"/>
  <c r="D7"/>
  <c r="F7" s="1"/>
  <c r="Q7" s="1"/>
  <c r="O7" s="1"/>
  <c r="F6" i="1"/>
  <c r="K6" s="1"/>
  <c r="I6" s="1"/>
  <c r="F7"/>
  <c r="K7" s="1"/>
  <c r="I7" s="1"/>
  <c r="F8"/>
  <c r="K8" s="1"/>
  <c r="I8" s="1"/>
  <c r="F11"/>
  <c r="K11" s="1"/>
  <c r="I11" s="1"/>
  <c r="F12"/>
  <c r="K12" s="1"/>
  <c r="I12" s="1"/>
  <c r="F13"/>
  <c r="K13" s="1"/>
  <c r="I13" s="1"/>
  <c r="F14"/>
  <c r="K14" s="1"/>
  <c r="I14" s="1"/>
  <c r="F15"/>
  <c r="K15" s="1"/>
  <c r="I15" s="1"/>
  <c r="F16"/>
  <c r="K16" s="1"/>
  <c r="I16" s="1"/>
  <c r="F17"/>
  <c r="K17" s="1"/>
  <c r="I17" s="1"/>
  <c r="F18"/>
  <c r="K18" s="1"/>
  <c r="I18" s="1"/>
  <c r="F19"/>
  <c r="K19" s="1"/>
  <c r="I19" s="1"/>
  <c r="F21"/>
  <c r="K21" s="1"/>
  <c r="I21" s="1"/>
  <c r="F22"/>
  <c r="K22" s="1"/>
  <c r="I22" s="1"/>
  <c r="F23"/>
  <c r="K23" s="1"/>
  <c r="I23" s="1"/>
  <c r="F24"/>
  <c r="K24" s="1"/>
  <c r="I24" s="1"/>
  <c r="F29"/>
  <c r="K29" s="1"/>
  <c r="I29" s="1"/>
  <c r="F30"/>
  <c r="K30" s="1"/>
  <c r="I30" s="1"/>
  <c r="F31"/>
  <c r="K31" s="1"/>
  <c r="I31" s="1"/>
  <c r="F5"/>
  <c r="K5" s="1"/>
  <c r="I5" s="1"/>
  <c r="AD33" i="4" l="1"/>
  <c r="AD35" s="1"/>
  <c r="E27" i="1"/>
  <c r="F33"/>
  <c r="H21" i="4"/>
  <c r="F14"/>
  <c r="Q14" s="1"/>
  <c r="O14" s="1"/>
  <c r="F11"/>
  <c r="Q11" s="1"/>
  <c r="O11" s="1"/>
  <c r="F10"/>
  <c r="Q10" s="1"/>
  <c r="O10" s="1"/>
  <c r="F9"/>
  <c r="Q9" s="1"/>
  <c r="O9" s="1"/>
  <c r="F5"/>
  <c r="Q5" s="1"/>
  <c r="O5" s="1"/>
  <c r="F4"/>
  <c r="Q4" s="1"/>
  <c r="O4" s="1"/>
  <c r="F3"/>
  <c r="Q3" s="1"/>
  <c r="O3" s="1"/>
  <c r="F8" i="3"/>
  <c r="K8" s="1"/>
  <c r="I8" s="1"/>
  <c r="F7"/>
  <c r="K7" s="1"/>
  <c r="I7" s="1"/>
  <c r="F6"/>
  <c r="K6" s="1"/>
  <c r="I6" s="1"/>
  <c r="F5"/>
  <c r="K5" s="1"/>
  <c r="I5" s="1"/>
  <c r="F4"/>
  <c r="K4" s="1"/>
  <c r="I4" s="1"/>
  <c r="H7" i="2"/>
  <c r="E4" i="5" s="1"/>
  <c r="F6" i="2"/>
  <c r="F5"/>
  <c r="F4"/>
  <c r="F3"/>
  <c r="H4" i="1"/>
  <c r="F12" i="3" l="1"/>
  <c r="C5" i="5" s="1"/>
  <c r="H33" i="1"/>
  <c r="E3" i="5" s="1"/>
  <c r="F7" i="2"/>
  <c r="C4" i="5" s="1"/>
  <c r="F21" i="4"/>
  <c r="C6" i="5" s="1"/>
  <c r="E8" l="1"/>
  <c r="C3"/>
  <c r="C8" s="1"/>
  <c r="C10" s="1"/>
  <c r="C12" l="1"/>
</calcChain>
</file>

<file path=xl/sharedStrings.xml><?xml version="1.0" encoding="utf-8"?>
<sst xmlns="http://schemas.openxmlformats.org/spreadsheetml/2006/main" count="471" uniqueCount="319">
  <si>
    <t>položka</t>
  </si>
  <si>
    <t>maximální cena za jednotku</t>
  </si>
  <si>
    <t>Kč</t>
  </si>
  <si>
    <t>Zahradní náčiní a nářadí</t>
  </si>
  <si>
    <t>zahradní kolečko (ks)</t>
  </si>
  <si>
    <t>Zahradní nářadí (lopaty, hrábě, kosy, rýče, srpy, apd.)</t>
  </si>
  <si>
    <t>zahradní konev (ks)</t>
  </si>
  <si>
    <t>drobný a spojovací materiál (lana, provaz, hřebíky, pletivo, opěrné tyče a tyčky atd.)</t>
  </si>
  <si>
    <t>cedulka k rostlinám, směrovka (materiál: překližka, hlína, dřevo, plech) (ks)</t>
  </si>
  <si>
    <t xml:space="preserve">Rostliny </t>
  </si>
  <si>
    <t>bylinka (ks)</t>
  </si>
  <si>
    <t>letnička (ks)</t>
  </si>
  <si>
    <t>trvalka (ks)</t>
  </si>
  <si>
    <t>travní semeno (kg)</t>
  </si>
  <si>
    <t>ovocný strom (ks)</t>
  </si>
  <si>
    <t>keř (ks)</t>
  </si>
  <si>
    <t>listnatý strom (domácí dřeviny) (ks)</t>
  </si>
  <si>
    <t>kotvení stromů (ks - strom)</t>
  </si>
  <si>
    <t>mobilní zavlažovací prvek s postupným (kapkovým) uvolňováním zálivky (ks - strom)</t>
  </si>
  <si>
    <t>Plošné a terénní úpravy</t>
  </si>
  <si>
    <r>
      <t>mulč (m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 - štěpka, štěrk, sláma (ne rašelina)</t>
    </r>
  </si>
  <si>
    <r>
      <t>zemní práce (ručně) (m</t>
    </r>
    <r>
      <rPr>
        <vertAlign val="superscript"/>
        <sz val="11"/>
        <rFont val="Calibri"/>
        <family val="2"/>
        <charset val="238"/>
        <scheme val="minor"/>
      </rPr>
      <t>3</t>
    </r>
    <r>
      <rPr>
        <sz val="11"/>
        <rFont val="Calibri"/>
        <family val="2"/>
        <charset val="238"/>
        <scheme val="minor"/>
      </rPr>
      <t>)</t>
    </r>
  </si>
  <si>
    <r>
      <t>zemní práce (strojem) (m</t>
    </r>
    <r>
      <rPr>
        <vertAlign val="superscript"/>
        <sz val="11"/>
        <rFont val="Calibri"/>
        <family val="2"/>
        <charset val="238"/>
        <scheme val="minor"/>
      </rPr>
      <t>3</t>
    </r>
    <r>
      <rPr>
        <sz val="11"/>
        <rFont val="Calibri"/>
        <family val="2"/>
        <charset val="238"/>
        <scheme val="minor"/>
      </rPr>
      <t>)</t>
    </r>
  </si>
  <si>
    <r>
      <t>založení trávníku bez modelace terénu (m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</t>
    </r>
  </si>
  <si>
    <r>
      <t>založení trávníku s modelací terénu (m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</t>
    </r>
  </si>
  <si>
    <r>
      <t>dosev, úprava založeného trávníku (m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</t>
    </r>
  </si>
  <si>
    <t>Voda, kameny a písek</t>
  </si>
  <si>
    <t>sběrač dešťové vody na okap (ks)</t>
  </si>
  <si>
    <t>sud na vodu 200-300 l (ks)</t>
  </si>
  <si>
    <t>rozvody vody - hadice včetně příslušenství (spojky, hubice, kapková závlaha atd.)</t>
  </si>
  <si>
    <t>písek kopaný (t)</t>
  </si>
  <si>
    <t>Projektová příprava</t>
  </si>
  <si>
    <t>projektová dokumentace (ks)</t>
  </si>
  <si>
    <t xml:space="preserve">konzultace s architektem, certifikátorem, zahradníkem </t>
  </si>
  <si>
    <t>plán výsadby (ks)</t>
  </si>
  <si>
    <t>certifikace přírodní zahrady (ks)</t>
  </si>
  <si>
    <t>cena za jednotku</t>
  </si>
  <si>
    <t>počet ks</t>
  </si>
  <si>
    <t>Cena celkem</t>
  </si>
  <si>
    <t>Pěstitelství celkem</t>
  </si>
  <si>
    <t>Projektová příprava celkem</t>
  </si>
  <si>
    <t>lupa  (ks)</t>
  </si>
  <si>
    <t>exhaustor na lov hmyzu (ks)</t>
  </si>
  <si>
    <t>smykačka (ks)</t>
  </si>
  <si>
    <t>výuková krabice či batoh (terénní krabice na lov a určování hmyzu, badatelská krabice a pod.) (ks)</t>
  </si>
  <si>
    <t>ptačí budka, netopýří budka, nebo krmítko (ks)</t>
  </si>
  <si>
    <t>Literatura</t>
  </si>
  <si>
    <t xml:space="preserve">literatura k výuce v zahradě - metodiky, klíče k určování, atlasy </t>
  </si>
  <si>
    <t>Výuka v zahradě celkem</t>
  </si>
  <si>
    <t>lavička (ks)*</t>
  </si>
  <si>
    <t>lavice ke stolu na sezení (ks)*</t>
  </si>
  <si>
    <t>stůl (ks)</t>
  </si>
  <si>
    <t>fóliovník (ks)</t>
  </si>
  <si>
    <t>vyvýšený záhon (ks)*</t>
  </si>
  <si>
    <t>dřevěný informační panel (ks)</t>
  </si>
  <si>
    <t>školní tabule do zahrady (ks)</t>
  </si>
  <si>
    <t>oplocení/zábradlí (m)*</t>
  </si>
  <si>
    <t>vrbová stavba (ks)</t>
  </si>
  <si>
    <t>kompostér (ks)*</t>
  </si>
  <si>
    <t>podsedák (ks)</t>
  </si>
  <si>
    <t>plachta na zastínění z přírodního materiálu (ks)</t>
  </si>
  <si>
    <t>Povinná publicita - pamětní deska</t>
  </si>
  <si>
    <t>Popis výdaje</t>
  </si>
  <si>
    <t>Mobiliář a technické vybavení celkem</t>
  </si>
  <si>
    <t>Rozpočet projektu celkem</t>
  </si>
  <si>
    <t>Pěstitelství</t>
  </si>
  <si>
    <t>Výuka v zahradě</t>
  </si>
  <si>
    <t>Mobilář a technické vybavení</t>
  </si>
  <si>
    <t>Celkem</t>
  </si>
  <si>
    <t>Plánované způsobilé výdaje</t>
  </si>
  <si>
    <t>Způsobilé výdaje</t>
  </si>
  <si>
    <t>Nezpůsobilé výdaje</t>
  </si>
  <si>
    <t>Popis (specifikace) způsobilého výdaje</t>
  </si>
  <si>
    <t>Nezpůsobilý výdaj</t>
  </si>
  <si>
    <t>Způsobilé</t>
  </si>
  <si>
    <t>Nezpůsobilé</t>
  </si>
  <si>
    <t>Způsobilý</t>
  </si>
  <si>
    <t>Nezpůsobilý</t>
  </si>
  <si>
    <t>Způsobilé výdaje projektu</t>
  </si>
  <si>
    <t>Nezpůsobilé výdaje projektu</t>
  </si>
  <si>
    <t>Výdaje projektu celkem</t>
  </si>
  <si>
    <t>Způsobilý výdaj</t>
  </si>
  <si>
    <t>Nezpůsobilý výdaj (pozn.)</t>
  </si>
  <si>
    <r>
      <rPr>
        <b/>
        <sz val="11"/>
        <color theme="1"/>
        <rFont val="Calibri"/>
        <family val="2"/>
        <charset val="238"/>
        <scheme val="minor"/>
      </rPr>
      <t>Pozn.: Nezpůsobilý výdaj</t>
    </r>
    <r>
      <rPr>
        <sz val="11"/>
        <color theme="1"/>
        <rFont val="Calibri"/>
        <family val="2"/>
        <charset val="238"/>
        <scheme val="minor"/>
      </rPr>
      <t xml:space="preserve"> - nejsou mezi způsobilými položkami nebo přesahují limit způsobilych výdajů</t>
    </r>
  </si>
  <si>
    <t xml:space="preserve">číslo </t>
  </si>
  <si>
    <t>pol.</t>
  </si>
  <si>
    <t>Prunus cerasifera</t>
  </si>
  <si>
    <t>Mirabelka 'Bellamira'</t>
  </si>
  <si>
    <t>Cornus mas Elegantní</t>
  </si>
  <si>
    <t>dřín velkoplodý  odrůda Elegantní</t>
  </si>
  <si>
    <t>jeřáb ptačí sladkoplodý odrůda  ´Alaja Krupnaja´</t>
  </si>
  <si>
    <t>Sambucus racemosa</t>
  </si>
  <si>
    <t>Ribes species</t>
  </si>
  <si>
    <t>mišpule německá Royal</t>
  </si>
  <si>
    <t>Mespilus germanica 'Royal'</t>
  </si>
  <si>
    <t>Lonicera kamtschatica</t>
  </si>
  <si>
    <t>střemcha Amber Beauty</t>
  </si>
  <si>
    <t>Prunus padus Amber Beauty</t>
  </si>
  <si>
    <t>Rosa villosa = pomifera  ’Karpatia’</t>
  </si>
  <si>
    <t>Ligustrum vulgare</t>
  </si>
  <si>
    <t>ptačí zob</t>
  </si>
  <si>
    <t>Potentilla sp.</t>
  </si>
  <si>
    <t>mochna v druzích</t>
  </si>
  <si>
    <t>Achillea millefolium 'CERISE QUEEN'</t>
  </si>
  <si>
    <t>řebříček</t>
  </si>
  <si>
    <t>Geum coccineum 'Koi'</t>
  </si>
  <si>
    <t>kuklík šarlatový</t>
  </si>
  <si>
    <t>Aster dumosus 'Anneke'</t>
  </si>
  <si>
    <t>astra</t>
  </si>
  <si>
    <t>Carex morrowii 'Variegata'</t>
  </si>
  <si>
    <t>Ostřice japonská 'Variegata'</t>
  </si>
  <si>
    <t xml:space="preserve">Liatris spicata </t>
  </si>
  <si>
    <t>šuškarda</t>
  </si>
  <si>
    <t>alejové stromy</t>
  </si>
  <si>
    <t>ovocné stromy</t>
  </si>
  <si>
    <t>okrasné keře</t>
  </si>
  <si>
    <t>trvalky</t>
  </si>
  <si>
    <t>bylinky do vyvýšeného záhonu</t>
  </si>
  <si>
    <t xml:space="preserve">zelenina  do vyvýšeného záhonu </t>
  </si>
  <si>
    <t>trvalkové i jednoleté bylinky</t>
  </si>
  <si>
    <t>ks</t>
  </si>
  <si>
    <t>saláty v druzích</t>
  </si>
  <si>
    <t>ředkvičky</t>
  </si>
  <si>
    <t>řeřicha</t>
  </si>
  <si>
    <t>měsíček</t>
  </si>
  <si>
    <t>lichořeřišnice</t>
  </si>
  <si>
    <t>aksamitník</t>
  </si>
  <si>
    <t xml:space="preserve">jedlé letničky  do vyvýšeného záhonu </t>
  </si>
  <si>
    <t>taxonu</t>
  </si>
  <si>
    <t>TAXON</t>
  </si>
  <si>
    <t>český název, kultivar, popis</t>
  </si>
  <si>
    <t>SEZNAM ROSTLINNÉHO MATERIÁLU ZAHRADY</t>
  </si>
  <si>
    <t>Lavandula officinalis</t>
  </si>
  <si>
    <t>levandule</t>
  </si>
  <si>
    <t>zimolez kamčatský 'Indigo Gem'</t>
  </si>
  <si>
    <t>růže dužnoplodá ’Karpatia’</t>
  </si>
  <si>
    <t>bez hroznatý</t>
  </si>
  <si>
    <t xml:space="preserve"> 1x krabice na lov hmyzu</t>
  </si>
  <si>
    <t>PŘEHLED POŽADOVANÝCH POLOŽEK PROJEKTU</t>
  </si>
  <si>
    <t>Položka</t>
  </si>
  <si>
    <t>celkem jednotek</t>
  </si>
  <si>
    <t>lopaty, rýče, hrábě</t>
  </si>
  <si>
    <t xml:space="preserve">vyrovnání ploch trávníků </t>
  </si>
  <si>
    <t>vyvýšený záhon (ks)*  3 ks pro pěstování plodin, které se do poloviny července sklidí (ředkvičky, salát, bylinky)</t>
  </si>
  <si>
    <t>2x ptačí budka, 2x krmítko, 1x netopýří budka</t>
  </si>
  <si>
    <t>Pinus mugo</t>
  </si>
  <si>
    <t>kleč</t>
  </si>
  <si>
    <t xml:space="preserve">odkopávky terénu </t>
  </si>
  <si>
    <t>založení trávníku na hl.ploše</t>
  </si>
  <si>
    <t>oboustranná</t>
  </si>
  <si>
    <t>1x hmatový chodník
1x travnaté podium pod sluneční plachtou, se štěrkovým, propustným základem
1x xylofon</t>
  </si>
  <si>
    <t>ježkovník 2x</t>
  </si>
  <si>
    <t xml:space="preserve"> sloupky pro uchycení  stínících plachet vč.montáže</t>
  </si>
  <si>
    <t>interaktivní nebo didaktický prvek (např. hmatový chodník,  pro vodu propustné podium, xylofon,</t>
  </si>
  <si>
    <t>biotopový prvek (např. ptačník, ježkovník) (ks)</t>
  </si>
  <si>
    <t xml:space="preserve">Sorbus aucuparia Edulis </t>
  </si>
  <si>
    <t>SESTAVA 1 STŮL 2 LAVICE, ŽIDLE</t>
  </si>
  <si>
    <t>BEZ DPH</t>
  </si>
  <si>
    <t>DPH</t>
  </si>
  <si>
    <t>LAVICE</t>
  </si>
  <si>
    <t>TABULE</t>
  </si>
  <si>
    <t>Výplně do hmatového chodníku - 7 polí</t>
  </si>
  <si>
    <t xml:space="preserve">(kůra, písky, kameny, šišky, ... ) </t>
  </si>
  <si>
    <t>Hmatový chodník</t>
  </si>
  <si>
    <t xml:space="preserve">akátový rám (cena za 1 m kůlu po obvodu) </t>
  </si>
  <si>
    <t>Montáž</t>
  </si>
  <si>
    <t xml:space="preserve">bez výplní polí (za 1 bm kůlu po obvodu) </t>
  </si>
  <si>
    <t xml:space="preserve">Název a popis </t>
  </si>
  <si>
    <t xml:space="preserve">Cena bez DPH </t>
  </si>
  <si>
    <t xml:space="preserve">Cena s DPH </t>
  </si>
  <si>
    <t>KOMPOSTÉR</t>
  </si>
  <si>
    <t>Allium schoenoprasum</t>
  </si>
  <si>
    <t>K9cm</t>
  </si>
  <si>
    <t>Origanum vulgare</t>
  </si>
  <si>
    <t>Petroselinum hortense</t>
  </si>
  <si>
    <t>Salvia oficinalis</t>
  </si>
  <si>
    <t>K13cm</t>
  </si>
  <si>
    <t>20-40, K5L</t>
  </si>
  <si>
    <t>10/12 ZB</t>
  </si>
  <si>
    <t>8/10 ZB</t>
  </si>
  <si>
    <t>rybíz černý, červený, bílý dle odrůd, Josta á3ks</t>
  </si>
  <si>
    <t>plodonosné keře</t>
  </si>
  <si>
    <t>pažitka</t>
  </si>
  <si>
    <t>oregano</t>
  </si>
  <si>
    <t>petrželka</t>
  </si>
  <si>
    <t>šalvěj</t>
  </si>
  <si>
    <t>Tagetes patula</t>
  </si>
  <si>
    <t>Tropaeolum majus</t>
  </si>
  <si>
    <t>Calendula officinalis</t>
  </si>
  <si>
    <t>Lepidium sativum</t>
  </si>
  <si>
    <t>Lactuca sativa</t>
  </si>
  <si>
    <t>Raphanus sativus var. sativus</t>
  </si>
  <si>
    <t>velikost</t>
  </si>
  <si>
    <t>ozn.</t>
  </si>
  <si>
    <t>Pp</t>
  </si>
  <si>
    <t>Cm</t>
  </si>
  <si>
    <t>Mg</t>
  </si>
  <si>
    <t>Pc</t>
  </si>
  <si>
    <t>Sa</t>
  </si>
  <si>
    <t>Lv</t>
  </si>
  <si>
    <t>Lk</t>
  </si>
  <si>
    <t>Rs</t>
  </si>
  <si>
    <t>Rv</t>
  </si>
  <si>
    <t>Sr</t>
  </si>
  <si>
    <t>Po</t>
  </si>
  <si>
    <t>Sp</t>
  </si>
  <si>
    <t xml:space="preserve">Spiraea bumalda  'Anthony Waterer' </t>
  </si>
  <si>
    <t>60-80, K10L</t>
  </si>
  <si>
    <t>Pi</t>
  </si>
  <si>
    <t>Am</t>
  </si>
  <si>
    <t>Ad</t>
  </si>
  <si>
    <t>Ca</t>
  </si>
  <si>
    <t>Ge</t>
  </si>
  <si>
    <t>Lo</t>
  </si>
  <si>
    <t>Li</t>
  </si>
  <si>
    <t>bylinky</t>
  </si>
  <si>
    <t>sal.</t>
  </si>
  <si>
    <t>řed.</t>
  </si>
  <si>
    <t>Tp</t>
  </si>
  <si>
    <t>Tm</t>
  </si>
  <si>
    <t>Co</t>
  </si>
  <si>
    <t>Ls</t>
  </si>
  <si>
    <t>myrobalán třešňový-zelenolistá,např. ryngle Opál</t>
  </si>
  <si>
    <t>typ</t>
  </si>
  <si>
    <t>m.j.</t>
  </si>
  <si>
    <t>množ.</t>
  </si>
  <si>
    <t>Kč/m.j.</t>
  </si>
  <si>
    <t>celkem bez DPH</t>
  </si>
  <si>
    <t>celkem s DPH</t>
  </si>
  <si>
    <t>látka SolarNET je prodyšná, zachycuje UV záření , robustní úplet z HDPE, 80-95% odstínění, propustný pro vítr a vodu</t>
  </si>
  <si>
    <t>700x700cm</t>
  </si>
  <si>
    <t>SolarNET 940, Bahama Beige</t>
  </si>
  <si>
    <t>upevňovací set, teleskop.sloup, pouzdro</t>
  </si>
  <si>
    <t>napín.set s pojistkou,tel.sloupek, pouzdro</t>
  </si>
  <si>
    <t>doprava</t>
  </si>
  <si>
    <t>celkem:</t>
  </si>
  <si>
    <t>sleva:</t>
  </si>
  <si>
    <t>CELKEM:</t>
  </si>
  <si>
    <t>ALu vzpěry pro zachycení plachet, upevňovací setr vč. montáže a dopravy</t>
  </si>
  <si>
    <r>
      <t xml:space="preserve">5 600 </t>
    </r>
    <r>
      <rPr>
        <b/>
        <vertAlign val="superscript"/>
        <sz val="11"/>
        <color theme="1"/>
        <rFont val="Arial Narrow"/>
        <family val="2"/>
        <charset val="238"/>
      </rPr>
      <t>Kč</t>
    </r>
    <r>
      <rPr>
        <sz val="11"/>
        <color theme="1"/>
        <rFont val="Arial Narrow"/>
        <family val="2"/>
        <charset val="238"/>
      </rPr>
      <t xml:space="preserve"> </t>
    </r>
  </si>
  <si>
    <r>
      <t xml:space="preserve">6 776 </t>
    </r>
    <r>
      <rPr>
        <b/>
        <vertAlign val="superscript"/>
        <sz val="11"/>
        <color theme="1"/>
        <rFont val="Arial Narrow"/>
        <family val="2"/>
        <charset val="238"/>
      </rPr>
      <t>Kč</t>
    </r>
    <r>
      <rPr>
        <sz val="11"/>
        <color theme="1"/>
        <rFont val="Arial Narrow"/>
        <family val="2"/>
        <charset val="238"/>
      </rPr>
      <t xml:space="preserve"> </t>
    </r>
  </si>
  <si>
    <t>Cena s DPH</t>
  </si>
  <si>
    <t>% DPH</t>
  </si>
  <si>
    <t>Výpočet ceny DPH</t>
  </si>
  <si>
    <t>Cena bez DPH</t>
  </si>
  <si>
    <t xml:space="preserve">Popis (specifikace) </t>
  </si>
  <si>
    <t>Výkaz výměr</t>
  </si>
  <si>
    <t>odkopávky terénu -vyrovnávky pro založení a obnovu trávníku</t>
  </si>
  <si>
    <t>8a</t>
  </si>
  <si>
    <t>8b+c</t>
  </si>
  <si>
    <t>11a,b,c</t>
  </si>
  <si>
    <t>dosev a úprava založeného trávníku na ploše sadu</t>
  </si>
  <si>
    <t>založení trávníku-pobytová plocha</t>
  </si>
  <si>
    <t>13b;založení trávníku na hl.ploše</t>
  </si>
  <si>
    <t xml:space="preserve">13a;založení trávníku-ostatní pobytové plochy </t>
  </si>
  <si>
    <t xml:space="preserve">13c;dosev a úprava založeného trávníku na ploše sadu </t>
  </si>
  <si>
    <t>vyrovnání ploch trávníků 13a,13b</t>
  </si>
  <si>
    <t>8b</t>
  </si>
  <si>
    <t>8c</t>
  </si>
  <si>
    <t>odd.</t>
  </si>
  <si>
    <t>tavolník</t>
  </si>
  <si>
    <t>Mobiliář a technické vybavení</t>
  </si>
  <si>
    <t>plachtovina stínící  tkaná -přír.materiíál, např.plátno</t>
  </si>
  <si>
    <t>Sluneční plachta  z přírodního materiálu, např. tkané přírodní plátno, pro fixní zastínění, rozm.700x700cm; Plachta má boční prolnutí (konkávní tvar) pro lepší napínání. V bočních záložkách je všitý pevný popruh, zajišťující pevnost látky při napnutí. Tvar plachty čtverec. Látka  je prodyšná, zachycuje UV záření , robustní úplet, 80-95% odstínění, propustný pro vítr a vodu, upevňovací set a napín.set s pojistkou teleskop.sloup, pouzdro</t>
  </si>
  <si>
    <t>30000,- Nezpsobilý výdaj</t>
  </si>
  <si>
    <t xml:space="preserve">štěpka na mulč záhonů keřů i do zvýšených záhonů a na zemní mísy ke stromům; tl.vrstvy 0,1m; 65+14+14+56+10m2, sláma+štěrk+štěpka-výplň do zvýšených záhonů7,5*3*0,1m tl.vrstvy
</t>
  </si>
  <si>
    <t xml:space="preserve">založení záhonů 159m2, odkopávky pod zvýšené květníky
stromy, keře, výkopy jamek
</t>
  </si>
  <si>
    <t>komplet</t>
  </si>
  <si>
    <r>
      <t>mulč (m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 - štěpka, štěrk, sláma</t>
    </r>
  </si>
  <si>
    <t>Cena</t>
  </si>
  <si>
    <t>celkem</t>
  </si>
  <si>
    <t>lopaty, rýče, hrábě (komplet) - od každého nářadí 3 ks</t>
  </si>
  <si>
    <t>v oddílech specifikace rostlinného materiálu:</t>
  </si>
  <si>
    <t>dle PD</t>
  </si>
  <si>
    <t>oboustranná, dle PD</t>
  </si>
  <si>
    <t>výuková krabice (ks)</t>
  </si>
  <si>
    <t>literatura k výuce v zahradě - metodiky, klíče k určování, atlasy (komplet)</t>
  </si>
  <si>
    <t>pro pěstování plodin, které se do poloviny července sklidí (ředkvičky, salát, bylinky)</t>
  </si>
  <si>
    <t>ptačí budka (ks)</t>
  </si>
  <si>
    <t>netopýří budka (ks)</t>
  </si>
  <si>
    <t>krmítko pro ptáky (ks)</t>
  </si>
  <si>
    <t>Zahradní nářadí (komplet)</t>
  </si>
  <si>
    <t>xylofon</t>
  </si>
  <si>
    <t xml:space="preserve">Alu sloupky zabudované do beton.základu. Plachta je napnutá mezi pilony. Na pilonech jsou posuvné držáky plachty, takže je velmi jednoduché sklonit roh plachty a odstínit tak např. zapadající slunce. Pilony jsou hliníkové. </t>
  </si>
  <si>
    <t xml:space="preserve">Pamětní deska musí být v souladu s Grafickým manuálem Národního programu Životní
prostředí (str. 9 a 10), zejména musí být označena povinným sdělením: „Tento projekt je
spolufinancován Státním fondem životního prostředí České republiky na základě rozhodnutí ministra
životního prostředí.“ a logy Fondu a MŽP, která budou viditelná a doplněná o odkaz na internetové
stránky www.sfzp.cz a www.mzp.cz. </t>
  </si>
  <si>
    <t xml:space="preserve">Travnaté podium pod sluneční plachtou, se štěrkovým, propustným základem, štěrkové lože 0,2m 50 m2, pískové lože 0,2m 50m2, založení trávníku parkového 50m2             </t>
  </si>
  <si>
    <t xml:space="preserve">9m2 rám z kůlů šíře chodníku 0,9m, délka 1 m, 7 polí, 
pokládka do štěrkového lože, výpň se pokládá na napnutou a fixovanou geotextilii
výplň; (kůra, písky, kameny, šišky, ... ), akátový rám (cena za 1 m kůlu po obvodu);Montáž s výplní polí (za 1 bm kůlu po obvodu) </t>
  </si>
  <si>
    <t>hmyzí hotel (ks)</t>
  </si>
  <si>
    <t>Dle specifikace literatury k výuce (příloha)</t>
  </si>
  <si>
    <t>založení záhonů, odkopávky pod zvýšené květníky, stromy, keře, výkopy jamek</t>
  </si>
  <si>
    <t>Název knihy</t>
  </si>
  <si>
    <r>
      <rPr>
        <b/>
        <sz val="11"/>
        <rFont val="Calibri"/>
        <family val="2"/>
        <charset val="238"/>
        <scheme val="minor"/>
      </rPr>
      <t>"Brouci, včely a jiná bzučící stvoření"</t>
    </r>
    <r>
      <rPr>
        <sz val="11"/>
        <rFont val="Calibri"/>
        <family val="2"/>
        <charset val="238"/>
        <scheme val="minor"/>
      </rPr>
      <t xml:space="preserve"> (Drobek, 2020)</t>
    </r>
  </si>
  <si>
    <r>
      <rPr>
        <b/>
        <sz val="11"/>
        <rFont val="Calibri"/>
        <family val="2"/>
        <charset val="238"/>
        <scheme val="minor"/>
      </rPr>
      <t xml:space="preserve">"Průvodce naší přírodou" </t>
    </r>
    <r>
      <rPr>
        <sz val="11"/>
        <rFont val="Calibri"/>
        <family val="2"/>
        <charset val="238"/>
        <scheme val="minor"/>
      </rPr>
      <t>(Svojtka &amp; Co., 2006)</t>
    </r>
  </si>
  <si>
    <r>
      <t>Kirsten Bradley:</t>
    </r>
    <r>
      <rPr>
        <b/>
        <sz val="11"/>
        <rFont val="Calibri"/>
        <family val="2"/>
        <charset val="238"/>
        <scheme val="minor"/>
      </rPr>
      <t xml:space="preserve"> "Ruce v hlíně: Kniha pro malé zahradníky"</t>
    </r>
    <r>
      <rPr>
        <sz val="11"/>
        <rFont val="Calibri"/>
        <family val="2"/>
        <charset val="238"/>
        <scheme val="minor"/>
      </rPr>
      <t xml:space="preserve"> (Labyrint, 2020)</t>
    </r>
  </si>
  <si>
    <r>
      <t xml:space="preserve">Andrea Pinningtonová; Caz Buckingham: </t>
    </r>
    <r>
      <rPr>
        <b/>
        <sz val="11"/>
        <rFont val="Calibri"/>
        <family val="2"/>
        <charset val="238"/>
        <scheme val="minor"/>
      </rPr>
      <t>"Ptáci našich zahrad"</t>
    </r>
    <r>
      <rPr>
        <sz val="11"/>
        <rFont val="Calibri"/>
        <family val="2"/>
        <charset val="238"/>
        <scheme val="minor"/>
      </rPr>
      <t xml:space="preserve"> (Edika , 2019)</t>
    </r>
  </si>
  <si>
    <r>
      <t xml:space="preserve">Oldřich Růžička: </t>
    </r>
    <r>
      <rPr>
        <b/>
        <sz val="11"/>
        <rFont val="Calibri"/>
        <family val="2"/>
        <charset val="238"/>
        <scheme val="minor"/>
      </rPr>
      <t>"Herbář pro děti"</t>
    </r>
    <r>
      <rPr>
        <sz val="11"/>
        <rFont val="Calibri"/>
        <family val="2"/>
        <charset val="238"/>
        <scheme val="minor"/>
      </rPr>
      <t xml:space="preserve"> (B4U Publishing, 2017) </t>
    </r>
  </si>
  <si>
    <r>
      <rPr>
        <b/>
        <sz val="11"/>
        <rFont val="Calibri"/>
        <family val="2"/>
        <charset val="238"/>
        <scheme val="minor"/>
      </rPr>
      <t>"Dobrodružství v přírodě: Kniha pro zvídavé průzkumníky přírody"</t>
    </r>
    <r>
      <rPr>
        <sz val="11"/>
        <rFont val="Calibri"/>
        <family val="2"/>
        <charset val="238"/>
        <scheme val="minor"/>
      </rPr>
      <t xml:space="preserve"> (Edika, 2017)</t>
    </r>
  </si>
  <si>
    <r>
      <t>Andrea Pinningtonová; Caz Buckingham:</t>
    </r>
    <r>
      <rPr>
        <b/>
        <sz val="11"/>
        <rFont val="Calibri"/>
        <family val="2"/>
        <charset val="238"/>
        <scheme val="minor"/>
      </rPr>
      <t xml:space="preserve"> "Stromy naší přírody" </t>
    </r>
    <r>
      <rPr>
        <sz val="11"/>
        <rFont val="Calibri"/>
        <family val="2"/>
        <charset val="238"/>
        <scheme val="minor"/>
      </rPr>
      <t>(Edika, 2020)</t>
    </r>
  </si>
  <si>
    <r>
      <t xml:space="preserve">Svenja Ernsten; Tobias Pahlke </t>
    </r>
    <r>
      <rPr>
        <b/>
        <sz val="11"/>
        <rFont val="Calibri"/>
        <family val="2"/>
        <charset val="238"/>
        <scheme val="minor"/>
      </rPr>
      <t>"Copak ze mě bude?: Fascinující proměny ve světě zvířat a rostlin"</t>
    </r>
    <r>
      <rPr>
        <sz val="11"/>
        <rFont val="Calibri"/>
        <family val="2"/>
        <charset val="238"/>
        <scheme val="minor"/>
      </rPr>
      <t xml:space="preserve"> ( Knihy Kazda, 2020)</t>
    </r>
  </si>
  <si>
    <r>
      <t xml:space="preserve">Miloš Anděra: </t>
    </r>
    <r>
      <rPr>
        <b/>
        <sz val="11"/>
        <rFont val="Calibri"/>
        <family val="2"/>
        <charset val="238"/>
        <scheme val="minor"/>
      </rPr>
      <t>"Encyklopedie naší přírody: 4. aktualizované vydání"</t>
    </r>
    <r>
      <rPr>
        <sz val="11"/>
        <rFont val="Calibri"/>
        <family val="2"/>
        <charset val="238"/>
        <scheme val="minor"/>
      </rPr>
      <t xml:space="preserve"> (SLOVART, 2017)</t>
    </r>
  </si>
  <si>
    <r>
      <rPr>
        <b/>
        <sz val="11"/>
        <rFont val="Calibri"/>
        <family val="2"/>
        <charset val="238"/>
        <scheme val="minor"/>
      </rPr>
      <t>"Svět pavouků a hmyzu"</t>
    </r>
    <r>
      <rPr>
        <sz val="11"/>
        <rFont val="Calibri"/>
        <family val="2"/>
        <charset val="238"/>
        <scheme val="minor"/>
      </rPr>
      <t xml:space="preserve"> (Cpress, 2018)</t>
    </r>
  </si>
  <si>
    <r>
      <t xml:space="preserve"> Anita van Saan:</t>
    </r>
    <r>
      <rPr>
        <b/>
        <sz val="11"/>
        <rFont val="Calibri"/>
        <family val="2"/>
        <charset val="238"/>
        <scheme val="minor"/>
      </rPr>
      <t xml:space="preserve"> "Malý přírodovědec Příručka: Se spoustou zábavných aktivit a úkolů k vyplnění"</t>
    </r>
    <r>
      <rPr>
        <sz val="11"/>
        <rFont val="Calibri"/>
        <family val="2"/>
        <charset val="238"/>
        <scheme val="minor"/>
      </rPr>
      <t xml:space="preserve"> (Svojtka, 2019)</t>
    </r>
  </si>
  <si>
    <r>
      <t xml:space="preserve">Antonín Krása: </t>
    </r>
    <r>
      <rPr>
        <b/>
        <sz val="11"/>
        <rFont val="Calibri"/>
        <family val="2"/>
        <charset val="238"/>
        <scheme val="minor"/>
      </rPr>
      <t>"Jak pozorovat ptáky"</t>
    </r>
    <r>
      <rPr>
        <sz val="11"/>
        <rFont val="Calibri"/>
        <family val="2"/>
        <charset val="238"/>
        <scheme val="minor"/>
      </rPr>
      <t xml:space="preserve"> (Cpress, 2019)</t>
    </r>
  </si>
  <si>
    <r>
      <t xml:space="preserve">Danuše Kvasničková: </t>
    </r>
    <r>
      <rPr>
        <b/>
        <sz val="11"/>
        <rFont val="Calibri"/>
        <family val="2"/>
        <charset val="238"/>
        <scheme val="minor"/>
      </rPr>
      <t>"Rostliny naší přírody"</t>
    </r>
    <r>
      <rPr>
        <sz val="11"/>
        <rFont val="Calibri"/>
        <family val="2"/>
        <charset val="238"/>
        <scheme val="minor"/>
      </rPr>
      <t xml:space="preserve"> (BLUG, 2016)</t>
    </r>
  </si>
  <si>
    <r>
      <t xml:space="preserve">Aneta Františka Holasová: </t>
    </r>
    <r>
      <rPr>
        <b/>
        <sz val="11"/>
        <color theme="1"/>
        <rFont val="Calibri"/>
        <family val="2"/>
        <charset val="238"/>
        <scheme val="minor"/>
      </rPr>
      <t>"Bylinkář - přírodní kouzla naší babičky"</t>
    </r>
    <r>
      <rPr>
        <sz val="11"/>
        <color theme="1"/>
        <rFont val="Calibri"/>
        <family val="2"/>
        <charset val="238"/>
        <scheme val="minor"/>
      </rPr>
      <t xml:space="preserve"> (Labyrint, 2019)</t>
    </r>
  </si>
  <si>
    <r>
      <t xml:space="preserve">Anna Linstadtová: </t>
    </r>
    <r>
      <rPr>
        <b/>
        <sz val="11"/>
        <color theme="1"/>
        <rFont val="Calibri"/>
        <family val="2"/>
        <charset val="238"/>
        <scheme val="minor"/>
      </rPr>
      <t xml:space="preserve">"Můj první herbář" </t>
    </r>
    <r>
      <rPr>
        <sz val="11"/>
        <color theme="1"/>
        <rFont val="Calibri"/>
        <family val="2"/>
        <charset val="238"/>
        <scheme val="minor"/>
      </rPr>
      <t xml:space="preserve">(Cpress, 2020)
</t>
    </r>
  </si>
  <si>
    <r>
      <t xml:space="preserve">Nathalie Tordjmanová; Judith Gueyfier; Julien Norwood: </t>
    </r>
    <r>
      <rPr>
        <b/>
        <sz val="11"/>
        <rFont val="Calibri"/>
        <family val="2"/>
        <charset val="238"/>
        <scheme val="minor"/>
      </rPr>
      <t>"Ptáci"</t>
    </r>
    <r>
      <rPr>
        <sz val="11"/>
        <rFont val="Calibri"/>
        <family val="2"/>
        <charset val="238"/>
        <scheme val="minor"/>
      </rPr>
      <t xml:space="preserve"> (Svojtka, 2018)</t>
    </r>
  </si>
  <si>
    <r>
      <t>Piotr Socha:</t>
    </r>
    <r>
      <rPr>
        <b/>
        <sz val="11"/>
        <rFont val="Calibri"/>
        <family val="2"/>
        <charset val="238"/>
        <scheme val="minor"/>
      </rPr>
      <t xml:space="preserve"> "Včely" </t>
    </r>
    <r>
      <rPr>
        <sz val="11"/>
        <rFont val="Calibri"/>
        <family val="2"/>
        <charset val="238"/>
        <scheme val="minor"/>
      </rPr>
      <t>(Slovart, 2017)</t>
    </r>
  </si>
  <si>
    <r>
      <t xml:space="preserve">Caroline Pellissier; Virginie Aladjidi; Elisa Géhin: </t>
    </r>
    <r>
      <rPr>
        <b/>
        <sz val="11"/>
        <rFont val="Calibri"/>
        <family val="2"/>
        <charset val="238"/>
        <scheme val="minor"/>
      </rPr>
      <t xml:space="preserve">"Velká kniha zahradničení pro děti" </t>
    </r>
    <r>
      <rPr>
        <sz val="11"/>
        <rFont val="Calibri"/>
        <family val="2"/>
        <charset val="238"/>
        <scheme val="minor"/>
      </rPr>
      <t>(Práh, 2018)</t>
    </r>
  </si>
  <si>
    <r>
      <t xml:space="preserve">Yuval Zommer: </t>
    </r>
    <r>
      <rPr>
        <b/>
        <sz val="11"/>
        <rFont val="Calibri"/>
        <family val="2"/>
        <charset val="238"/>
        <scheme val="minor"/>
      </rPr>
      <t>"Velká kniha drobné havěti: Brouci, mouchy, žížaly a jiné potvůrky"</t>
    </r>
    <r>
      <rPr>
        <sz val="11"/>
        <rFont val="Calibri"/>
        <family val="2"/>
        <charset val="238"/>
        <scheme val="minor"/>
      </rPr>
      <t xml:space="preserve"> (SLOVART, 2017)</t>
    </r>
  </si>
  <si>
    <t>jednotková cena bez DPH</t>
  </si>
  <si>
    <t>Pozn.: Položky označené "*" musí být vyrobeny z přírodních materiálů - viz PD</t>
  </si>
  <si>
    <t>Níže uvedené knižní tituly mohou být nahrazeny obdobným plněním s obdobnou tématikou (musí být vhodné pro předškolní děti):</t>
  </si>
  <si>
    <t xml:space="preserve">dle PD - 2x50m hadice, vč. rychlospojek a postřikovače, trubky spojovací do sudů, kapkovače do vyvýšených záhonů-20m s rychlospojkou a napojením na hadice ze sudů </t>
  </si>
  <si>
    <t>ježkovník (ks)</t>
  </si>
  <si>
    <t>Travnaté podium (ks)</t>
  </si>
  <si>
    <t>Hmatový chodník (ks)</t>
  </si>
  <si>
    <t>Povinná publicita - pamětní deska (ks)</t>
  </si>
  <si>
    <t>ALu vzpěry pro zachycení plachet, upevňovací set vč. montáže a dopravy (ks)</t>
  </si>
</sst>
</file>

<file path=xl/styles.xml><?xml version="1.0" encoding="utf-8"?>
<styleSheet xmlns="http://schemas.openxmlformats.org/spreadsheetml/2006/main">
  <numFmts count="4">
    <numFmt numFmtId="6" formatCode="#,##0\ &quot;Kč&quot;;[Red]\-#,##0\ &quot;Kč&quot;"/>
    <numFmt numFmtId="44" formatCode="_-* #,##0.00\ &quot;Kč&quot;_-;\-* #,##0.00\ &quot;Kč&quot;_-;_-* &quot;-&quot;??\ &quot;Kč&quot;_-;_-@_-"/>
    <numFmt numFmtId="164" formatCode="_-* #,##0\ &quot;Kč&quot;_-;\-* #,##0\ &quot;Kč&quot;_-;_-* &quot;-&quot;??\ &quot;Kč&quot;_-;_-@_-"/>
    <numFmt numFmtId="165" formatCode="#,##0.00\ &quot;Kč&quot;"/>
  </numFmts>
  <fonts count="2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i/>
      <u/>
      <sz val="10"/>
      <color theme="1"/>
      <name val="Calibri"/>
      <family val="2"/>
      <charset val="238"/>
      <scheme val="minor"/>
    </font>
    <font>
      <i/>
      <sz val="10"/>
      <color indexed="12"/>
      <name val="Trebuchet MS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vertAlign val="superscript"/>
      <sz val="11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6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D9D9D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D9D9D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D9D9D9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thin">
        <color indexed="64"/>
      </bottom>
      <diagonal/>
    </border>
    <border>
      <left style="hair">
        <color indexed="55"/>
      </left>
      <right style="hair">
        <color indexed="55"/>
      </right>
      <top/>
      <bottom style="hair">
        <color indexed="55"/>
      </bottom>
      <diagonal/>
    </border>
    <border>
      <left style="hair">
        <color indexed="55"/>
      </left>
      <right style="hair">
        <color indexed="55"/>
      </right>
      <top style="thin">
        <color indexed="64"/>
      </top>
      <bottom style="thin">
        <color indexed="64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422">
    <xf numFmtId="0" fontId="0" fillId="0" borderId="0" xfId="0"/>
    <xf numFmtId="0" fontId="3" fillId="7" borderId="8" xfId="0" applyFont="1" applyFill="1" applyBorder="1" applyAlignment="1">
      <alignment wrapText="1"/>
    </xf>
    <xf numFmtId="0" fontId="3" fillId="7" borderId="11" xfId="0" applyFont="1" applyFill="1" applyBorder="1" applyAlignment="1">
      <alignment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/>
    </xf>
    <xf numFmtId="0" fontId="1" fillId="8" borderId="23" xfId="0" applyFont="1" applyFill="1" applyBorder="1" applyAlignment="1">
      <alignment horizontal="center"/>
    </xf>
    <xf numFmtId="0" fontId="6" fillId="7" borderId="0" xfId="0" applyFont="1" applyFill="1" applyBorder="1" applyAlignment="1">
      <alignment wrapText="1"/>
    </xf>
    <xf numFmtId="3" fontId="0" fillId="8" borderId="14" xfId="0" applyNumberFormat="1" applyFill="1" applyBorder="1" applyAlignment="1">
      <alignment horizontal="center"/>
    </xf>
    <xf numFmtId="3" fontId="0" fillId="0" borderId="0" xfId="0" applyNumberFormat="1"/>
    <xf numFmtId="0" fontId="0" fillId="8" borderId="0" xfId="0" applyFill="1"/>
    <xf numFmtId="0" fontId="3" fillId="7" borderId="8" xfId="0" applyFont="1" applyFill="1" applyBorder="1" applyAlignment="1">
      <alignment horizontal="left"/>
    </xf>
    <xf numFmtId="0" fontId="0" fillId="7" borderId="6" xfId="0" applyFill="1" applyBorder="1"/>
    <xf numFmtId="0" fontId="0" fillId="7" borderId="7" xfId="0" applyFill="1" applyBorder="1"/>
    <xf numFmtId="0" fontId="1" fillId="8" borderId="6" xfId="0" applyFont="1" applyFill="1" applyBorder="1" applyAlignment="1">
      <alignment horizontal="center"/>
    </xf>
    <xf numFmtId="3" fontId="0" fillId="8" borderId="11" xfId="0" applyNumberFormat="1" applyFill="1" applyBorder="1" applyAlignment="1">
      <alignment horizontal="center"/>
    </xf>
    <xf numFmtId="3" fontId="0" fillId="8" borderId="27" xfId="0" applyNumberFormat="1" applyFill="1" applyBorder="1" applyAlignment="1">
      <alignment horizontal="center"/>
    </xf>
    <xf numFmtId="0" fontId="1" fillId="8" borderId="17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3" fontId="0" fillId="8" borderId="18" xfId="0" applyNumberFormat="1" applyFill="1" applyBorder="1" applyAlignment="1">
      <alignment horizontal="center"/>
    </xf>
    <xf numFmtId="0" fontId="1" fillId="8" borderId="34" xfId="0" applyFont="1" applyFill="1" applyBorder="1" applyAlignment="1">
      <alignment horizontal="center"/>
    </xf>
    <xf numFmtId="0" fontId="0" fillId="8" borderId="36" xfId="0" applyFill="1" applyBorder="1" applyAlignment="1">
      <alignment wrapText="1"/>
    </xf>
    <xf numFmtId="0" fontId="1" fillId="8" borderId="0" xfId="0" applyFont="1" applyFill="1"/>
    <xf numFmtId="0" fontId="1" fillId="0" borderId="0" xfId="0" applyFont="1"/>
    <xf numFmtId="0" fontId="1" fillId="0" borderId="32" xfId="0" applyFont="1" applyBorder="1"/>
    <xf numFmtId="0" fontId="0" fillId="0" borderId="8" xfId="0" applyBorder="1"/>
    <xf numFmtId="0" fontId="1" fillId="8" borderId="11" xfId="0" applyFont="1" applyFill="1" applyBorder="1"/>
    <xf numFmtId="0" fontId="0" fillId="0" borderId="11" xfId="0" applyBorder="1"/>
    <xf numFmtId="3" fontId="2" fillId="7" borderId="9" xfId="0" applyNumberFormat="1" applyFont="1" applyFill="1" applyBorder="1" applyAlignment="1">
      <alignment horizontal="center" vertical="center"/>
    </xf>
    <xf numFmtId="3" fontId="2" fillId="7" borderId="12" xfId="0" applyNumberFormat="1" applyFont="1" applyFill="1" applyBorder="1" applyAlignment="1">
      <alignment horizontal="center" vertical="center"/>
    </xf>
    <xf numFmtId="0" fontId="0" fillId="8" borderId="5" xfId="0" applyFill="1" applyBorder="1" applyAlignment="1">
      <alignment wrapText="1"/>
    </xf>
    <xf numFmtId="0" fontId="0" fillId="8" borderId="18" xfId="0" applyFill="1" applyBorder="1" applyAlignment="1">
      <alignment wrapText="1"/>
    </xf>
    <xf numFmtId="0" fontId="0" fillId="8" borderId="19" xfId="0" applyFill="1" applyBorder="1" applyAlignment="1">
      <alignment wrapText="1"/>
    </xf>
    <xf numFmtId="0" fontId="1" fillId="0" borderId="0" xfId="0" applyFont="1" applyAlignment="1">
      <alignment horizontal="right"/>
    </xf>
    <xf numFmtId="0" fontId="0" fillId="8" borderId="35" xfId="0" applyFill="1" applyBorder="1"/>
    <xf numFmtId="0" fontId="0" fillId="8" borderId="38" xfId="0" applyFill="1" applyBorder="1" applyAlignment="1">
      <alignment wrapText="1"/>
    </xf>
    <xf numFmtId="3" fontId="0" fillId="8" borderId="20" xfId="0" applyNumberFormat="1" applyFill="1" applyBorder="1" applyAlignment="1">
      <alignment horizontal="center"/>
    </xf>
    <xf numFmtId="0" fontId="1" fillId="8" borderId="0" xfId="0" applyFont="1" applyFill="1" applyAlignment="1">
      <alignment horizontal="center"/>
    </xf>
    <xf numFmtId="0" fontId="0" fillId="0" borderId="33" xfId="0" applyBorder="1" applyAlignment="1">
      <alignment horizontal="center"/>
    </xf>
    <xf numFmtId="3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3" fontId="1" fillId="8" borderId="12" xfId="0" applyNumberFormat="1" applyFont="1" applyFill="1" applyBorder="1" applyAlignment="1">
      <alignment horizontal="center"/>
    </xf>
    <xf numFmtId="0" fontId="1" fillId="8" borderId="12" xfId="0" applyFont="1" applyFill="1" applyBorder="1" applyAlignment="1">
      <alignment horizontal="center"/>
    </xf>
    <xf numFmtId="3" fontId="0" fillId="8" borderId="36" xfId="0" applyNumberFormat="1" applyFill="1" applyBorder="1" applyAlignment="1">
      <alignment horizontal="center"/>
    </xf>
    <xf numFmtId="3" fontId="0" fillId="8" borderId="38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13" borderId="8" xfId="0" applyFont="1" applyFill="1" applyBorder="1" applyAlignment="1">
      <alignment wrapText="1"/>
    </xf>
    <xf numFmtId="0" fontId="0" fillId="0" borderId="0" xfId="0" applyBorder="1"/>
    <xf numFmtId="0" fontId="2" fillId="2" borderId="1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1" fillId="8" borderId="18" xfId="0" applyFont="1" applyFill="1" applyBorder="1" applyAlignment="1">
      <alignment horizontal="center" wrapText="1"/>
    </xf>
    <xf numFmtId="0" fontId="1" fillId="8" borderId="34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2" fillId="2" borderId="21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wrapText="1"/>
    </xf>
    <xf numFmtId="3" fontId="0" fillId="8" borderId="36" xfId="0" applyNumberFormat="1" applyFill="1" applyBorder="1" applyAlignment="1">
      <alignment horizontal="center" wrapText="1"/>
    </xf>
    <xf numFmtId="3" fontId="2" fillId="13" borderId="18" xfId="0" applyNumberFormat="1" applyFont="1" applyFill="1" applyBorder="1" applyAlignment="1">
      <alignment horizontal="center" vertical="center" wrapText="1"/>
    </xf>
    <xf numFmtId="3" fontId="0" fillId="13" borderId="8" xfId="0" applyNumberFormat="1" applyFill="1" applyBorder="1" applyAlignment="1">
      <alignment horizontal="center" wrapText="1"/>
    </xf>
    <xf numFmtId="3" fontId="0" fillId="13" borderId="14" xfId="0" applyNumberFormat="1" applyFill="1" applyBorder="1" applyAlignment="1">
      <alignment horizontal="center" wrapText="1"/>
    </xf>
    <xf numFmtId="3" fontId="1" fillId="13" borderId="17" xfId="0" applyNumberFormat="1" applyFont="1" applyFill="1" applyBorder="1" applyAlignment="1">
      <alignment horizontal="center" wrapText="1"/>
    </xf>
    <xf numFmtId="3" fontId="0" fillId="8" borderId="14" xfId="0" applyNumberFormat="1" applyFill="1" applyBorder="1" applyAlignment="1">
      <alignment horizontal="center" wrapText="1"/>
    </xf>
    <xf numFmtId="3" fontId="0" fillId="8" borderId="18" xfId="0" applyNumberFormat="1" applyFill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8" borderId="0" xfId="0" applyFont="1" applyFill="1" applyAlignment="1">
      <alignment horizontal="center" wrapText="1"/>
    </xf>
    <xf numFmtId="0" fontId="1" fillId="0" borderId="0" xfId="0" applyFont="1" applyAlignment="1">
      <alignment horizontal="right" wrapText="1"/>
    </xf>
    <xf numFmtId="3" fontId="3" fillId="13" borderId="18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8" borderId="28" xfId="0" applyFill="1" applyBorder="1" applyAlignment="1">
      <alignment horizontal="center" wrapText="1"/>
    </xf>
    <xf numFmtId="0" fontId="0" fillId="8" borderId="24" xfId="0" applyFill="1" applyBorder="1" applyAlignment="1">
      <alignment horizontal="center" wrapText="1"/>
    </xf>
    <xf numFmtId="3" fontId="0" fillId="8" borderId="30" xfId="0" applyNumberFormat="1" applyFill="1" applyBorder="1" applyAlignment="1">
      <alignment horizontal="center" wrapText="1"/>
    </xf>
    <xf numFmtId="3" fontId="0" fillId="8" borderId="13" xfId="0" applyNumberFormat="1" applyFill="1" applyBorder="1" applyAlignment="1">
      <alignment horizontal="center" wrapText="1"/>
    </xf>
    <xf numFmtId="0" fontId="5" fillId="8" borderId="0" xfId="0" applyFont="1" applyFill="1" applyAlignment="1">
      <alignment wrapText="1"/>
    </xf>
    <xf numFmtId="0" fontId="0" fillId="8" borderId="0" xfId="0" applyFont="1" applyFill="1" applyAlignment="1">
      <alignment wrapText="1"/>
    </xf>
    <xf numFmtId="0" fontId="1" fillId="8" borderId="0" xfId="0" applyFont="1" applyFill="1" applyAlignment="1">
      <alignment wrapText="1"/>
    </xf>
    <xf numFmtId="0" fontId="0" fillId="8" borderId="0" xfId="0" applyFill="1" applyAlignment="1">
      <alignment wrapText="1"/>
    </xf>
    <xf numFmtId="3" fontId="5" fillId="8" borderId="0" xfId="0" applyNumberFormat="1" applyFont="1" applyFill="1" applyAlignment="1">
      <alignment horizontal="center" wrapText="1"/>
    </xf>
    <xf numFmtId="0" fontId="0" fillId="0" borderId="0" xfId="0" applyFont="1" applyAlignment="1">
      <alignment wrapText="1"/>
    </xf>
    <xf numFmtId="3" fontId="0" fillId="13" borderId="8" xfId="0" applyNumberFormat="1" applyFill="1" applyBorder="1" applyAlignment="1">
      <alignment horizontal="center" vertical="center" wrapText="1"/>
    </xf>
    <xf numFmtId="3" fontId="0" fillId="13" borderId="14" xfId="0" applyNumberFormat="1" applyFill="1" applyBorder="1" applyAlignment="1">
      <alignment horizontal="center" vertical="center" wrapText="1"/>
    </xf>
    <xf numFmtId="3" fontId="1" fillId="13" borderId="17" xfId="0" applyNumberFormat="1" applyFont="1" applyFill="1" applyBorder="1" applyAlignment="1">
      <alignment horizontal="center" vertical="center" wrapText="1"/>
    </xf>
    <xf numFmtId="0" fontId="3" fillId="13" borderId="8" xfId="0" applyFont="1" applyFill="1" applyBorder="1" applyAlignment="1">
      <alignment vertical="center" wrapText="1"/>
    </xf>
    <xf numFmtId="0" fontId="3" fillId="13" borderId="8" xfId="0" applyFont="1" applyFill="1" applyBorder="1" applyAlignment="1">
      <alignment horizontal="center" vertical="center" wrapText="1"/>
    </xf>
    <xf numFmtId="4" fontId="7" fillId="8" borderId="0" xfId="0" applyNumberFormat="1" applyFont="1" applyFill="1" applyAlignment="1">
      <alignment horizontal="center" wrapText="1"/>
    </xf>
    <xf numFmtId="0" fontId="1" fillId="8" borderId="37" xfId="0" applyFont="1" applyFill="1" applyBorder="1" applyAlignment="1">
      <alignment horizontal="center" wrapText="1"/>
    </xf>
    <xf numFmtId="0" fontId="1" fillId="8" borderId="8" xfId="0" applyFont="1" applyFill="1" applyBorder="1" applyAlignment="1">
      <alignment wrapText="1"/>
    </xf>
    <xf numFmtId="0" fontId="1" fillId="8" borderId="14" xfId="0" applyFont="1" applyFill="1" applyBorder="1" applyAlignment="1">
      <alignment wrapText="1"/>
    </xf>
    <xf numFmtId="0" fontId="1" fillId="8" borderId="18" xfId="0" applyFont="1" applyFill="1" applyBorder="1" applyAlignment="1">
      <alignment wrapText="1"/>
    </xf>
    <xf numFmtId="0" fontId="0" fillId="8" borderId="10" xfId="0" applyFill="1" applyBorder="1" applyAlignment="1">
      <alignment wrapText="1"/>
    </xf>
    <xf numFmtId="0" fontId="0" fillId="8" borderId="22" xfId="0" applyFill="1" applyBorder="1" applyAlignment="1">
      <alignment wrapText="1"/>
    </xf>
    <xf numFmtId="3" fontId="1" fillId="8" borderId="29" xfId="0" applyNumberFormat="1" applyFont="1" applyFill="1" applyBorder="1" applyAlignment="1">
      <alignment wrapText="1"/>
    </xf>
    <xf numFmtId="3" fontId="2" fillId="13" borderId="17" xfId="0" applyNumberFormat="1" applyFont="1" applyFill="1" applyBorder="1" applyAlignment="1">
      <alignment horizontal="center" vertical="center" wrapText="1"/>
    </xf>
    <xf numFmtId="3" fontId="2" fillId="3" borderId="18" xfId="0" applyNumberFormat="1" applyFont="1" applyFill="1" applyBorder="1" applyAlignment="1">
      <alignment horizontal="center" vertical="center" wrapText="1"/>
    </xf>
    <xf numFmtId="3" fontId="2" fillId="3" borderId="17" xfId="0" applyNumberFormat="1" applyFont="1" applyFill="1" applyBorder="1" applyAlignment="1">
      <alignment horizontal="center" vertical="center" wrapText="1"/>
    </xf>
    <xf numFmtId="3" fontId="3" fillId="13" borderId="17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center" wrapText="1"/>
    </xf>
    <xf numFmtId="3" fontId="3" fillId="13" borderId="18" xfId="0" applyNumberFormat="1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3" fillId="10" borderId="41" xfId="0" applyFont="1" applyFill="1" applyBorder="1" applyAlignment="1">
      <alignment wrapText="1"/>
    </xf>
    <xf numFmtId="3" fontId="3" fillId="10" borderId="18" xfId="0" applyNumberFormat="1" applyFont="1" applyFill="1" applyBorder="1" applyAlignment="1">
      <alignment horizontal="center" wrapText="1"/>
    </xf>
    <xf numFmtId="0" fontId="3" fillId="14" borderId="8" xfId="0" applyFont="1" applyFill="1" applyBorder="1" applyAlignment="1">
      <alignment wrapText="1"/>
    </xf>
    <xf numFmtId="0" fontId="0" fillId="10" borderId="41" xfId="0" applyFont="1" applyFill="1" applyBorder="1" applyAlignment="1">
      <alignment wrapText="1"/>
    </xf>
    <xf numFmtId="3" fontId="0" fillId="10" borderId="18" xfId="0" applyNumberFormat="1" applyFont="1" applyFill="1" applyBorder="1" applyAlignment="1">
      <alignment horizontal="center" wrapText="1"/>
    </xf>
    <xf numFmtId="3" fontId="0" fillId="8" borderId="50" xfId="0" applyNumberFormat="1" applyFill="1" applyBorder="1" applyAlignment="1">
      <alignment horizontal="center" wrapText="1"/>
    </xf>
    <xf numFmtId="0" fontId="1" fillId="13" borderId="22" xfId="0" applyFont="1" applyFill="1" applyBorder="1" applyAlignment="1">
      <alignment horizontal="center" wrapText="1"/>
    </xf>
    <xf numFmtId="0" fontId="1" fillId="13" borderId="51" xfId="0" applyFont="1" applyFill="1" applyBorder="1" applyAlignment="1">
      <alignment horizontal="center" wrapText="1"/>
    </xf>
    <xf numFmtId="0" fontId="1" fillId="13" borderId="23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8" borderId="8" xfId="0" applyFont="1" applyFill="1" applyBorder="1" applyAlignment="1">
      <alignment vertical="center" wrapText="1"/>
    </xf>
    <xf numFmtId="0" fontId="1" fillId="8" borderId="14" xfId="0" applyFont="1" applyFill="1" applyBorder="1" applyAlignment="1">
      <alignment vertical="center" wrapText="1"/>
    </xf>
    <xf numFmtId="0" fontId="1" fillId="8" borderId="18" xfId="0" applyFont="1" applyFill="1" applyBorder="1" applyAlignment="1">
      <alignment vertical="center" wrapText="1"/>
    </xf>
    <xf numFmtId="0" fontId="0" fillId="8" borderId="18" xfId="0" applyFill="1" applyBorder="1" applyAlignment="1">
      <alignment vertical="center" wrapText="1"/>
    </xf>
    <xf numFmtId="0" fontId="0" fillId="8" borderId="36" xfId="0" applyFill="1" applyBorder="1" applyAlignment="1">
      <alignment vertical="center" wrapText="1"/>
    </xf>
    <xf numFmtId="0" fontId="0" fillId="8" borderId="10" xfId="0" applyFill="1" applyBorder="1" applyAlignment="1">
      <alignment vertical="center" wrapText="1"/>
    </xf>
    <xf numFmtId="0" fontId="0" fillId="8" borderId="22" xfId="0" applyFill="1" applyBorder="1" applyAlignment="1">
      <alignment vertical="center" wrapText="1"/>
    </xf>
    <xf numFmtId="3" fontId="1" fillId="8" borderId="19" xfId="0" applyNumberFormat="1" applyFont="1" applyFill="1" applyBorder="1" applyAlignment="1">
      <alignment horizontal="center" vertical="center" wrapText="1"/>
    </xf>
    <xf numFmtId="0" fontId="0" fillId="8" borderId="19" xfId="0" applyFill="1" applyBorder="1" applyAlignment="1">
      <alignment vertical="center" wrapText="1"/>
    </xf>
    <xf numFmtId="3" fontId="1" fillId="8" borderId="29" xfId="0" applyNumberFormat="1" applyFont="1" applyFill="1" applyBorder="1" applyAlignment="1">
      <alignment vertical="center" wrapText="1"/>
    </xf>
    <xf numFmtId="0" fontId="0" fillId="8" borderId="28" xfId="0" applyFill="1" applyBorder="1" applyAlignment="1">
      <alignment horizontal="center" vertical="center" wrapText="1"/>
    </xf>
    <xf numFmtId="0" fontId="0" fillId="8" borderId="24" xfId="0" applyFill="1" applyBorder="1" applyAlignment="1">
      <alignment horizontal="center" vertical="center" wrapText="1"/>
    </xf>
    <xf numFmtId="0" fontId="0" fillId="8" borderId="5" xfId="0" applyFill="1" applyBorder="1" applyAlignment="1">
      <alignment vertical="center" wrapText="1"/>
    </xf>
    <xf numFmtId="3" fontId="1" fillId="8" borderId="2" xfId="0" applyNumberFormat="1" applyFont="1" applyFill="1" applyBorder="1" applyAlignment="1">
      <alignment horizontal="center" vertical="center" wrapText="1"/>
    </xf>
    <xf numFmtId="0" fontId="3" fillId="13" borderId="6" xfId="0" applyFont="1" applyFill="1" applyBorder="1" applyAlignment="1">
      <alignment vertical="center" wrapText="1"/>
    </xf>
    <xf numFmtId="3" fontId="0" fillId="13" borderId="6" xfId="0" applyNumberFormat="1" applyFill="1" applyBorder="1" applyAlignment="1">
      <alignment horizontal="center" vertical="center" wrapText="1"/>
    </xf>
    <xf numFmtId="3" fontId="0" fillId="13" borderId="23" xfId="0" applyNumberFormat="1" applyFill="1" applyBorder="1" applyAlignment="1">
      <alignment horizontal="center" vertical="center" wrapText="1"/>
    </xf>
    <xf numFmtId="0" fontId="0" fillId="13" borderId="17" xfId="0" applyFill="1" applyBorder="1" applyAlignment="1">
      <alignment vertical="center" wrapText="1"/>
    </xf>
    <xf numFmtId="3" fontId="1" fillId="8" borderId="35" xfId="0" applyNumberFormat="1" applyFont="1" applyFill="1" applyBorder="1" applyAlignment="1">
      <alignment horizontal="center" vertical="center" wrapText="1"/>
    </xf>
    <xf numFmtId="0" fontId="0" fillId="13" borderId="18" xfId="0" applyFill="1" applyBorder="1" applyAlignment="1">
      <alignment vertical="center" wrapText="1"/>
    </xf>
    <xf numFmtId="3" fontId="1" fillId="8" borderId="36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44" xfId="0" applyBorder="1" applyAlignment="1">
      <alignment vertical="center" wrapText="1"/>
    </xf>
    <xf numFmtId="3" fontId="1" fillId="8" borderId="29" xfId="0" applyNumberFormat="1" applyFont="1" applyFill="1" applyBorder="1" applyAlignment="1">
      <alignment horizontal="center" vertical="center" wrapText="1"/>
    </xf>
    <xf numFmtId="0" fontId="0" fillId="13" borderId="19" xfId="0" applyFill="1" applyBorder="1" applyAlignment="1">
      <alignment vertical="center" wrapText="1"/>
    </xf>
    <xf numFmtId="0" fontId="0" fillId="13" borderId="20" xfId="0" applyFill="1" applyBorder="1" applyAlignment="1">
      <alignment vertical="center" wrapText="1"/>
    </xf>
    <xf numFmtId="3" fontId="1" fillId="8" borderId="38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6" fillId="6" borderId="0" xfId="0" applyFont="1" applyFill="1" applyBorder="1" applyAlignment="1">
      <alignment vertical="center" wrapText="1"/>
    </xf>
    <xf numFmtId="3" fontId="0" fillId="8" borderId="24" xfId="0" applyNumberFormat="1" applyFill="1" applyBorder="1" applyAlignment="1">
      <alignment horizontal="center" vertical="center" wrapText="1"/>
    </xf>
    <xf numFmtId="0" fontId="0" fillId="8" borderId="49" xfId="0" applyFill="1" applyBorder="1" applyAlignment="1">
      <alignment horizontal="center" wrapText="1"/>
    </xf>
    <xf numFmtId="0" fontId="2" fillId="2" borderId="20" xfId="0" applyFont="1" applyFill="1" applyBorder="1" applyAlignment="1">
      <alignment horizontal="center" wrapText="1"/>
    </xf>
    <xf numFmtId="0" fontId="2" fillId="2" borderId="19" xfId="0" applyFont="1" applyFill="1" applyBorder="1" applyAlignment="1">
      <alignment horizontal="center" wrapText="1"/>
    </xf>
    <xf numFmtId="0" fontId="0" fillId="8" borderId="14" xfId="0" applyFill="1" applyBorder="1" applyAlignment="1">
      <alignment wrapText="1"/>
    </xf>
    <xf numFmtId="0" fontId="1" fillId="13" borderId="46" xfId="0" applyFont="1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47" xfId="0" applyBorder="1" applyAlignment="1">
      <alignment wrapText="1"/>
    </xf>
    <xf numFmtId="0" fontId="0" fillId="0" borderId="17" xfId="0" applyBorder="1" applyAlignment="1">
      <alignment wrapText="1"/>
    </xf>
    <xf numFmtId="0" fontId="5" fillId="0" borderId="44" xfId="0" applyFont="1" applyBorder="1" applyAlignment="1">
      <alignment wrapText="1"/>
    </xf>
    <xf numFmtId="0" fontId="0" fillId="0" borderId="44" xfId="0" applyBorder="1" applyAlignment="1">
      <alignment wrapText="1"/>
    </xf>
    <xf numFmtId="0" fontId="1" fillId="0" borderId="44" xfId="0" applyFont="1" applyBorder="1" applyAlignment="1">
      <alignment wrapText="1"/>
    </xf>
    <xf numFmtId="4" fontId="5" fillId="8" borderId="44" xfId="0" applyNumberFormat="1" applyFont="1" applyFill="1" applyBorder="1" applyAlignment="1">
      <alignment horizontal="center" wrapText="1"/>
    </xf>
    <xf numFmtId="0" fontId="1" fillId="0" borderId="45" xfId="0" applyFont="1" applyBorder="1" applyAlignment="1">
      <alignment horizontal="right" wrapText="1"/>
    </xf>
    <xf numFmtId="3" fontId="1" fillId="12" borderId="17" xfId="0" applyNumberFormat="1" applyFont="1" applyFill="1" applyBorder="1" applyAlignment="1">
      <alignment horizontal="center" wrapText="1"/>
    </xf>
    <xf numFmtId="3" fontId="1" fillId="8" borderId="14" xfId="0" applyNumberFormat="1" applyFont="1" applyFill="1" applyBorder="1" applyAlignment="1">
      <alignment horizontal="center" wrapText="1"/>
    </xf>
    <xf numFmtId="0" fontId="11" fillId="0" borderId="42" xfId="0" applyFont="1" applyBorder="1" applyAlignment="1">
      <alignment horizontal="center"/>
    </xf>
    <xf numFmtId="0" fontId="11" fillId="0" borderId="42" xfId="0" applyFont="1" applyBorder="1"/>
    <xf numFmtId="0" fontId="10" fillId="0" borderId="42" xfId="0" applyFont="1" applyBorder="1"/>
    <xf numFmtId="0" fontId="10" fillId="0" borderId="0" xfId="0" applyFont="1"/>
    <xf numFmtId="0" fontId="10" fillId="0" borderId="43" xfId="0" applyFont="1" applyBorder="1" applyAlignment="1">
      <alignment horizontal="center"/>
    </xf>
    <xf numFmtId="0" fontId="12" fillId="11" borderId="42" xfId="0" applyFont="1" applyFill="1" applyBorder="1" applyAlignment="1">
      <alignment horizontal="center"/>
    </xf>
    <xf numFmtId="0" fontId="12" fillId="11" borderId="42" xfId="0" applyFont="1" applyFill="1" applyBorder="1"/>
    <xf numFmtId="0" fontId="12" fillId="11" borderId="43" xfId="0" applyFont="1" applyFill="1" applyBorder="1" applyAlignment="1">
      <alignment horizontal="center"/>
    </xf>
    <xf numFmtId="0" fontId="11" fillId="0" borderId="0" xfId="0" applyFont="1"/>
    <xf numFmtId="0" fontId="12" fillId="11" borderId="0" xfId="0" applyFont="1" applyFill="1" applyBorder="1" applyAlignment="1">
      <alignment horizontal="center"/>
    </xf>
    <xf numFmtId="0" fontId="12" fillId="11" borderId="0" xfId="0" applyFont="1" applyFill="1" applyBorder="1"/>
    <xf numFmtId="0" fontId="12" fillId="11" borderId="47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3" fillId="0" borderId="0" xfId="0" applyFont="1" applyBorder="1"/>
    <xf numFmtId="0" fontId="11" fillId="0" borderId="0" xfId="0" applyFont="1" applyBorder="1"/>
    <xf numFmtId="0" fontId="11" fillId="0" borderId="44" xfId="0" applyFont="1" applyBorder="1"/>
    <xf numFmtId="0" fontId="11" fillId="0" borderId="47" xfId="0" applyFont="1" applyBorder="1" applyAlignment="1">
      <alignment horizontal="center"/>
    </xf>
    <xf numFmtId="0" fontId="11" fillId="0" borderId="40" xfId="0" applyFont="1" applyBorder="1" applyAlignment="1">
      <alignment horizontal="center"/>
    </xf>
    <xf numFmtId="0" fontId="10" fillId="0" borderId="40" xfId="0" applyFont="1" applyBorder="1"/>
    <xf numFmtId="0" fontId="14" fillId="0" borderId="59" xfId="0" applyFont="1" applyBorder="1" applyAlignment="1" applyProtection="1">
      <alignment horizontal="left" vertical="center" wrapText="1"/>
    </xf>
    <xf numFmtId="0" fontId="10" fillId="0" borderId="41" xfId="0" applyFont="1" applyBorder="1" applyAlignment="1">
      <alignment horizontal="center"/>
    </xf>
    <xf numFmtId="0" fontId="14" fillId="0" borderId="56" xfId="0" applyFont="1" applyBorder="1" applyAlignment="1" applyProtection="1">
      <alignment horizontal="left" vertical="center" wrapText="1"/>
    </xf>
    <xf numFmtId="0" fontId="10" fillId="0" borderId="0" xfId="0" applyFont="1" applyBorder="1"/>
    <xf numFmtId="0" fontId="10" fillId="0" borderId="47" xfId="0" applyFont="1" applyBorder="1" applyAlignment="1">
      <alignment horizontal="center"/>
    </xf>
    <xf numFmtId="0" fontId="10" fillId="0" borderId="0" xfId="0" applyFont="1" applyBorder="1" applyAlignment="1">
      <alignment wrapText="1"/>
    </xf>
    <xf numFmtId="0" fontId="11" fillId="0" borderId="44" xfId="0" applyFont="1" applyBorder="1" applyAlignment="1">
      <alignment horizontal="center"/>
    </xf>
    <xf numFmtId="0" fontId="10" fillId="0" borderId="44" xfId="0" applyFont="1" applyBorder="1"/>
    <xf numFmtId="0" fontId="14" fillId="0" borderId="57" xfId="0" applyFont="1" applyBorder="1" applyAlignment="1" applyProtection="1">
      <alignment horizontal="left" vertical="center" wrapText="1"/>
    </xf>
    <xf numFmtId="0" fontId="10" fillId="0" borderId="45" xfId="0" applyFont="1" applyBorder="1" applyAlignment="1">
      <alignment horizontal="center"/>
    </xf>
    <xf numFmtId="0" fontId="14" fillId="0" borderId="58" xfId="0" applyFont="1" applyBorder="1" applyAlignment="1" applyProtection="1">
      <alignment horizontal="left" vertical="center" wrapText="1"/>
    </xf>
    <xf numFmtId="0" fontId="10" fillId="0" borderId="0" xfId="0" applyFont="1" applyFill="1" applyBorder="1"/>
    <xf numFmtId="0" fontId="11" fillId="0" borderId="40" xfId="0" applyFont="1" applyBorder="1"/>
    <xf numFmtId="0" fontId="11" fillId="0" borderId="54" xfId="0" applyFont="1" applyBorder="1" applyAlignment="1">
      <alignment horizontal="center"/>
    </xf>
    <xf numFmtId="0" fontId="10" fillId="0" borderId="54" xfId="0" applyFont="1" applyBorder="1"/>
    <xf numFmtId="0" fontId="14" fillId="0" borderId="60" xfId="0" applyFont="1" applyBorder="1" applyAlignment="1" applyProtection="1">
      <alignment horizontal="left" vertical="center" wrapText="1"/>
    </xf>
    <xf numFmtId="0" fontId="10" fillId="0" borderId="55" xfId="0" applyFont="1" applyBorder="1" applyAlignment="1">
      <alignment horizontal="center"/>
    </xf>
    <xf numFmtId="0" fontId="11" fillId="0" borderId="45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15" fillId="0" borderId="61" xfId="0" applyFont="1" applyBorder="1" applyAlignment="1">
      <alignment horizontal="center"/>
    </xf>
    <xf numFmtId="0" fontId="15" fillId="0" borderId="0" xfId="0" applyFont="1" applyBorder="1" applyAlignment="1" applyProtection="1">
      <alignment horizontal="left"/>
      <protection locked="0"/>
    </xf>
    <xf numFmtId="0" fontId="15" fillId="0" borderId="0" xfId="0" applyFont="1" applyBorder="1" applyAlignment="1" applyProtection="1">
      <alignment horizontal="center"/>
      <protection locked="0"/>
    </xf>
    <xf numFmtId="0" fontId="15" fillId="0" borderId="0" xfId="0" applyFont="1" applyBorder="1" applyAlignment="1" applyProtection="1">
      <alignment horizontal="right"/>
      <protection locked="0"/>
    </xf>
    <xf numFmtId="164" fontId="15" fillId="0" borderId="0" xfId="1" applyNumberFormat="1" applyFont="1" applyBorder="1" applyAlignment="1" applyProtection="1">
      <alignment horizontal="right"/>
      <protection locked="0"/>
    </xf>
    <xf numFmtId="164" fontId="15" fillId="0" borderId="0" xfId="1" applyNumberFormat="1" applyFont="1" applyBorder="1"/>
    <xf numFmtId="0" fontId="15" fillId="0" borderId="0" xfId="1" applyNumberFormat="1" applyFont="1" applyBorder="1" applyProtection="1">
      <protection locked="0"/>
    </xf>
    <xf numFmtId="49" fontId="15" fillId="0" borderId="0" xfId="0" applyNumberFormat="1" applyFont="1" applyBorder="1" applyAlignment="1" applyProtection="1">
      <alignment horizontal="left"/>
      <protection locked="0"/>
    </xf>
    <xf numFmtId="0" fontId="15" fillId="0" borderId="0" xfId="0" applyFont="1" applyBorder="1" applyProtection="1">
      <protection locked="0"/>
    </xf>
    <xf numFmtId="164" fontId="15" fillId="0" borderId="0" xfId="1" applyNumberFormat="1" applyFont="1" applyBorder="1" applyProtection="1">
      <protection locked="0"/>
    </xf>
    <xf numFmtId="0" fontId="18" fillId="0" borderId="0" xfId="0" applyFont="1" applyBorder="1" applyAlignment="1" applyProtection="1">
      <alignment horizontal="left"/>
      <protection locked="0"/>
    </xf>
    <xf numFmtId="164" fontId="15" fillId="0" borderId="44" xfId="1" applyNumberFormat="1" applyFont="1" applyBorder="1"/>
    <xf numFmtId="164" fontId="15" fillId="0" borderId="0" xfId="0" applyNumberFormat="1" applyFont="1" applyBorder="1"/>
    <xf numFmtId="0" fontId="15" fillId="0" borderId="0" xfId="0" applyFont="1" applyAlignment="1">
      <alignment horizontal="left"/>
    </xf>
    <xf numFmtId="0" fontId="15" fillId="0" borderId="0" xfId="0" applyFont="1" applyBorder="1" applyAlignment="1">
      <alignment horizontal="right"/>
    </xf>
    <xf numFmtId="0" fontId="15" fillId="0" borderId="0" xfId="0" applyFont="1" applyBorder="1"/>
    <xf numFmtId="164" fontId="15" fillId="0" borderId="2" xfId="1" applyNumberFormat="1" applyFont="1" applyBorder="1"/>
    <xf numFmtId="3" fontId="1" fillId="8" borderId="39" xfId="0" applyNumberFormat="1" applyFont="1" applyFill="1" applyBorder="1" applyAlignment="1">
      <alignment horizontal="center" vertical="center" wrapText="1"/>
    </xf>
    <xf numFmtId="0" fontId="0" fillId="8" borderId="14" xfId="0" applyFill="1" applyBorder="1" applyAlignment="1">
      <alignment vertical="center" wrapText="1"/>
    </xf>
    <xf numFmtId="3" fontId="1" fillId="8" borderId="18" xfId="0" applyNumberFormat="1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wrapText="1"/>
    </xf>
    <xf numFmtId="0" fontId="1" fillId="8" borderId="50" xfId="0" applyFont="1" applyFill="1" applyBorder="1" applyAlignment="1">
      <alignment horizontal="center" wrapText="1"/>
    </xf>
    <xf numFmtId="0" fontId="0" fillId="0" borderId="42" xfId="0" applyBorder="1" applyAlignment="1">
      <alignment wrapText="1"/>
    </xf>
    <xf numFmtId="3" fontId="1" fillId="13" borderId="23" xfId="0" applyNumberFormat="1" applyFont="1" applyFill="1" applyBorder="1" applyAlignment="1">
      <alignment horizontal="center" vertical="center" wrapText="1"/>
    </xf>
    <xf numFmtId="0" fontId="1" fillId="13" borderId="17" xfId="0" applyFont="1" applyFill="1" applyBorder="1" applyAlignment="1">
      <alignment horizontal="center" wrapText="1"/>
    </xf>
    <xf numFmtId="0" fontId="0" fillId="12" borderId="48" xfId="0" applyFill="1" applyBorder="1" applyAlignment="1">
      <alignment wrapText="1"/>
    </xf>
    <xf numFmtId="0" fontId="0" fillId="0" borderId="19" xfId="0" applyBorder="1" applyAlignment="1">
      <alignment horizontal="center" vertical="center" wrapText="1"/>
    </xf>
    <xf numFmtId="0" fontId="1" fillId="8" borderId="18" xfId="0" applyFont="1" applyFill="1" applyBorder="1" applyAlignment="1">
      <alignment horizontal="center" vertical="center" wrapText="1"/>
    </xf>
    <xf numFmtId="0" fontId="1" fillId="8" borderId="36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3" fontId="1" fillId="8" borderId="22" xfId="0" applyNumberFormat="1" applyFont="1" applyFill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13" borderId="46" xfId="0" applyFont="1" applyFill="1" applyBorder="1" applyAlignment="1">
      <alignment horizontal="center" vertical="center" wrapText="1"/>
    </xf>
    <xf numFmtId="0" fontId="0" fillId="8" borderId="28" xfId="0" applyFill="1" applyBorder="1" applyAlignment="1">
      <alignment vertical="center" wrapText="1"/>
    </xf>
    <xf numFmtId="3" fontId="1" fillId="8" borderId="28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47" xfId="0" applyBorder="1" applyAlignment="1">
      <alignment vertical="center" wrapText="1"/>
    </xf>
    <xf numFmtId="4" fontId="1" fillId="8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3" fontId="5" fillId="8" borderId="0" xfId="0" applyNumberFormat="1" applyFont="1" applyFill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44" xfId="0" applyFont="1" applyBorder="1" applyAlignment="1">
      <alignment vertical="center" wrapText="1"/>
    </xf>
    <xf numFmtId="0" fontId="0" fillId="0" borderId="45" xfId="0" applyBorder="1" applyAlignment="1">
      <alignment vertical="center" wrapText="1"/>
    </xf>
    <xf numFmtId="0" fontId="0" fillId="15" borderId="0" xfId="0" applyFill="1" applyBorder="1"/>
    <xf numFmtId="0" fontId="12" fillId="11" borderId="19" xfId="0" applyFont="1" applyFill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20" fillId="11" borderId="46" xfId="0" applyFont="1" applyFill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53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15" borderId="8" xfId="0" applyFont="1" applyFill="1" applyBorder="1" applyAlignment="1">
      <alignment wrapText="1"/>
    </xf>
    <xf numFmtId="0" fontId="0" fillId="15" borderId="14" xfId="0" applyFill="1" applyBorder="1" applyAlignment="1">
      <alignment wrapText="1"/>
    </xf>
    <xf numFmtId="3" fontId="0" fillId="15" borderId="14" xfId="0" applyNumberFormat="1" applyFill="1" applyBorder="1" applyAlignment="1">
      <alignment horizontal="center" wrapText="1"/>
    </xf>
    <xf numFmtId="3" fontId="0" fillId="15" borderId="23" xfId="0" applyNumberFormat="1" applyFill="1" applyBorder="1" applyAlignment="1">
      <alignment horizontal="center" vertical="center" wrapText="1"/>
    </xf>
    <xf numFmtId="0" fontId="3" fillId="15" borderId="14" xfId="0" applyFont="1" applyFill="1" applyBorder="1" applyAlignment="1">
      <alignment wrapText="1"/>
    </xf>
    <xf numFmtId="0" fontId="3" fillId="15" borderId="23" xfId="0" applyFont="1" applyFill="1" applyBorder="1" applyAlignment="1">
      <alignment vertical="center" wrapText="1"/>
    </xf>
    <xf numFmtId="0" fontId="3" fillId="15" borderId="22" xfId="0" applyFont="1" applyFill="1" applyBorder="1" applyAlignment="1">
      <alignment vertical="center" wrapText="1"/>
    </xf>
    <xf numFmtId="3" fontId="0" fillId="15" borderId="22" xfId="0" applyNumberForma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2" fillId="7" borderId="24" xfId="0" applyFont="1" applyFill="1" applyBorder="1" applyAlignment="1">
      <alignment horizontal="center" vertical="center" wrapText="1"/>
    </xf>
    <xf numFmtId="0" fontId="0" fillId="7" borderId="24" xfId="0" applyFill="1" applyBorder="1" applyAlignment="1">
      <alignment horizontal="center" vertical="center" wrapText="1"/>
    </xf>
    <xf numFmtId="3" fontId="2" fillId="7" borderId="28" xfId="0" applyNumberFormat="1" applyFont="1" applyFill="1" applyBorder="1" applyAlignment="1">
      <alignment horizontal="center" vertical="center" wrapText="1"/>
    </xf>
    <xf numFmtId="3" fontId="2" fillId="15" borderId="6" xfId="0" applyNumberFormat="1" applyFont="1" applyFill="1" applyBorder="1" applyAlignment="1">
      <alignment horizontal="center" vertical="center" wrapText="1"/>
    </xf>
    <xf numFmtId="3" fontId="2" fillId="15" borderId="8" xfId="0" applyNumberFormat="1" applyFont="1" applyFill="1" applyBorder="1" applyAlignment="1">
      <alignment horizontal="center" vertical="center" wrapText="1"/>
    </xf>
    <xf numFmtId="0" fontId="1" fillId="15" borderId="8" xfId="0" applyFont="1" applyFill="1" applyBorder="1" applyAlignment="1">
      <alignment horizontal="center" vertical="center" wrapText="1"/>
    </xf>
    <xf numFmtId="3" fontId="2" fillId="15" borderId="10" xfId="0" applyNumberFormat="1" applyFont="1" applyFill="1" applyBorder="1" applyAlignment="1">
      <alignment horizontal="center" vertical="center" wrapText="1"/>
    </xf>
    <xf numFmtId="0" fontId="0" fillId="7" borderId="30" xfId="0" applyFill="1" applyBorder="1" applyAlignment="1">
      <alignment horizontal="left" vertical="center" wrapText="1"/>
    </xf>
    <xf numFmtId="0" fontId="0" fillId="15" borderId="17" xfId="0" applyFill="1" applyBorder="1" applyAlignment="1">
      <alignment horizontal="left" vertical="center" wrapText="1"/>
    </xf>
    <xf numFmtId="0" fontId="0" fillId="15" borderId="18" xfId="0" applyFill="1" applyBorder="1" applyAlignment="1">
      <alignment horizontal="left" vertical="center" wrapText="1"/>
    </xf>
    <xf numFmtId="0" fontId="0" fillId="15" borderId="19" xfId="0" applyFill="1" applyBorder="1" applyAlignment="1">
      <alignment horizontal="left" vertical="center" wrapText="1"/>
    </xf>
    <xf numFmtId="0" fontId="0" fillId="15" borderId="18" xfId="0" applyFill="1" applyBorder="1" applyAlignment="1">
      <alignment wrapText="1"/>
    </xf>
    <xf numFmtId="0" fontId="3" fillId="16" borderId="18" xfId="0" applyFont="1" applyFill="1" applyBorder="1" applyAlignment="1">
      <alignment wrapText="1"/>
    </xf>
    <xf numFmtId="0" fontId="3" fillId="16" borderId="18" xfId="0" applyFont="1" applyFill="1" applyBorder="1" applyAlignment="1">
      <alignment vertical="top" wrapText="1"/>
    </xf>
    <xf numFmtId="0" fontId="3" fillId="16" borderId="18" xfId="0" applyNumberFormat="1" applyFont="1" applyFill="1" applyBorder="1" applyAlignment="1">
      <alignment wrapText="1"/>
    </xf>
    <xf numFmtId="0" fontId="0" fillId="0" borderId="14" xfId="0" applyBorder="1"/>
    <xf numFmtId="0" fontId="0" fillId="15" borderId="14" xfId="0" applyFill="1" applyBorder="1"/>
    <xf numFmtId="0" fontId="0" fillId="0" borderId="9" xfId="0" applyBorder="1"/>
    <xf numFmtId="0" fontId="0" fillId="15" borderId="9" xfId="0" applyFill="1" applyBorder="1"/>
    <xf numFmtId="0" fontId="0" fillId="0" borderId="27" xfId="0" applyBorder="1"/>
    <xf numFmtId="0" fontId="0" fillId="0" borderId="12" xfId="0" applyBorder="1"/>
    <xf numFmtId="0" fontId="0" fillId="15" borderId="23" xfId="0" applyFill="1" applyBorder="1"/>
    <xf numFmtId="0" fontId="0" fillId="15" borderId="7" xfId="0" applyFill="1" applyBorder="1"/>
    <xf numFmtId="3" fontId="0" fillId="15" borderId="14" xfId="0" applyNumberFormat="1" applyFill="1" applyBorder="1" applyAlignment="1">
      <alignment horizontal="center" vertical="center" wrapText="1"/>
    </xf>
    <xf numFmtId="0" fontId="3" fillId="15" borderId="14" xfId="0" applyFont="1" applyFill="1" applyBorder="1" applyAlignment="1">
      <alignment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0" fillId="15" borderId="22" xfId="0" applyFill="1" applyBorder="1"/>
    <xf numFmtId="0" fontId="0" fillId="15" borderId="65" xfId="0" applyFill="1" applyBorder="1"/>
    <xf numFmtId="0" fontId="1" fillId="7" borderId="25" xfId="0" applyFont="1" applyFill="1" applyBorder="1" applyAlignment="1">
      <alignment horizontal="center"/>
    </xf>
    <xf numFmtId="3" fontId="0" fillId="7" borderId="24" xfId="0" applyNumberFormat="1" applyFill="1" applyBorder="1" applyAlignment="1">
      <alignment horizontal="center" vertical="center" wrapText="1"/>
    </xf>
    <xf numFmtId="0" fontId="0" fillId="0" borderId="23" xfId="0" applyBorder="1"/>
    <xf numFmtId="0" fontId="0" fillId="0" borderId="7" xfId="0" applyBorder="1"/>
    <xf numFmtId="0" fontId="3" fillId="15" borderId="6" xfId="0" applyFont="1" applyFill="1" applyBorder="1" applyAlignment="1">
      <alignment wrapText="1"/>
    </xf>
    <xf numFmtId="0" fontId="3" fillId="15" borderId="17" xfId="0" applyFont="1" applyFill="1" applyBorder="1" applyAlignment="1">
      <alignment vertical="center" wrapText="1"/>
    </xf>
    <xf numFmtId="0" fontId="19" fillId="6" borderId="28" xfId="0" applyFont="1" applyFill="1" applyBorder="1" applyAlignment="1">
      <alignment horizontal="center" vertical="center"/>
    </xf>
    <xf numFmtId="0" fontId="0" fillId="6" borderId="24" xfId="0" applyFill="1" applyBorder="1" applyAlignment="1">
      <alignment vertical="center" wrapText="1"/>
    </xf>
    <xf numFmtId="0" fontId="0" fillId="6" borderId="30" xfId="0" applyFill="1" applyBorder="1" applyAlignment="1">
      <alignment horizontal="left" vertical="center" wrapText="1"/>
    </xf>
    <xf numFmtId="0" fontId="3" fillId="15" borderId="10" xfId="0" applyFont="1" applyFill="1" applyBorder="1" applyAlignment="1">
      <alignment wrapText="1"/>
    </xf>
    <xf numFmtId="0" fontId="0" fillId="0" borderId="22" xfId="0" applyBorder="1"/>
    <xf numFmtId="0" fontId="0" fillId="0" borderId="65" xfId="0" applyBorder="1"/>
    <xf numFmtId="0" fontId="3" fillId="15" borderId="23" xfId="0" applyFont="1" applyFill="1" applyBorder="1" applyAlignment="1">
      <alignment wrapText="1"/>
    </xf>
    <xf numFmtId="3" fontId="0" fillId="15" borderId="23" xfId="0" applyNumberFormat="1" applyFill="1" applyBorder="1" applyAlignment="1">
      <alignment horizontal="center" wrapText="1"/>
    </xf>
    <xf numFmtId="0" fontId="19" fillId="6" borderId="5" xfId="0" applyFont="1" applyFill="1" applyBorder="1" applyAlignment="1">
      <alignment horizontal="center" vertical="center"/>
    </xf>
    <xf numFmtId="0" fontId="0" fillId="15" borderId="17" xfId="0" applyFont="1" applyFill="1" applyBorder="1" applyAlignment="1">
      <alignment horizontal="left" wrapText="1"/>
    </xf>
    <xf numFmtId="0" fontId="0" fillId="15" borderId="18" xfId="0" applyFont="1" applyFill="1" applyBorder="1" applyAlignment="1">
      <alignment horizontal="left" wrapText="1"/>
    </xf>
    <xf numFmtId="0" fontId="0" fillId="6" borderId="1" xfId="0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3" fillId="15" borderId="18" xfId="0" applyFont="1" applyFill="1" applyBorder="1" applyAlignment="1">
      <alignment horizontal="left" vertical="center" wrapText="1"/>
    </xf>
    <xf numFmtId="0" fontId="1" fillId="6" borderId="62" xfId="0" applyFont="1" applyFill="1" applyBorder="1" applyAlignment="1">
      <alignment horizontal="center" vertical="center" wrapText="1"/>
    </xf>
    <xf numFmtId="0" fontId="1" fillId="6" borderId="64" xfId="0" applyFont="1" applyFill="1" applyBorder="1" applyAlignment="1">
      <alignment horizontal="left" vertical="center" wrapText="1"/>
    </xf>
    <xf numFmtId="0" fontId="2" fillId="6" borderId="24" xfId="0" applyFont="1" applyFill="1" applyBorder="1" applyAlignment="1">
      <alignment horizontal="center" vertical="center"/>
    </xf>
    <xf numFmtId="0" fontId="1" fillId="6" borderId="24" xfId="0" applyFont="1" applyFill="1" applyBorder="1" applyAlignment="1">
      <alignment horizontal="center" vertical="center" wrapText="1"/>
    </xf>
    <xf numFmtId="0" fontId="1" fillId="6" borderId="30" xfId="0" applyFont="1" applyFill="1" applyBorder="1" applyAlignment="1">
      <alignment horizontal="center" vertical="center" wrapText="1"/>
    </xf>
    <xf numFmtId="0" fontId="1" fillId="6" borderId="24" xfId="0" applyFont="1" applyFill="1" applyBorder="1" applyAlignment="1">
      <alignment horizontal="center"/>
    </xf>
    <xf numFmtId="0" fontId="1" fillId="6" borderId="25" xfId="0" applyFont="1" applyFill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3" fontId="3" fillId="15" borderId="22" xfId="0" applyNumberFormat="1" applyFont="1" applyFill="1" applyBorder="1" applyAlignment="1">
      <alignment horizontal="center" vertical="center" wrapText="1"/>
    </xf>
    <xf numFmtId="0" fontId="1" fillId="0" borderId="14" xfId="0" applyFont="1" applyBorder="1"/>
    <xf numFmtId="0" fontId="0" fillId="0" borderId="14" xfId="0" applyBorder="1" applyAlignment="1">
      <alignment horizontal="center"/>
    </xf>
    <xf numFmtId="0" fontId="0" fillId="0" borderId="14" xfId="0" applyBorder="1" applyAlignment="1">
      <alignment wrapText="1"/>
    </xf>
    <xf numFmtId="0" fontId="3" fillId="0" borderId="14" xfId="0" applyFont="1" applyBorder="1"/>
    <xf numFmtId="0" fontId="1" fillId="7" borderId="5" xfId="0" applyFont="1" applyFill="1" applyBorder="1" applyAlignment="1">
      <alignment horizontal="center" vertical="center" wrapText="1"/>
    </xf>
    <xf numFmtId="0" fontId="2" fillId="7" borderId="28" xfId="0" applyFont="1" applyFill="1" applyBorder="1" applyAlignment="1">
      <alignment horizontal="center" vertical="center" wrapText="1"/>
    </xf>
    <xf numFmtId="0" fontId="1" fillId="7" borderId="24" xfId="0" applyFont="1" applyFill="1" applyBorder="1" applyAlignment="1">
      <alignment horizontal="center"/>
    </xf>
    <xf numFmtId="0" fontId="1" fillId="15" borderId="6" xfId="0" applyFont="1" applyFill="1" applyBorder="1" applyAlignment="1">
      <alignment horizontal="center" vertical="center" wrapText="1"/>
    </xf>
    <xf numFmtId="0" fontId="1" fillId="15" borderId="10" xfId="0" applyFont="1" applyFill="1" applyBorder="1" applyAlignment="1">
      <alignment horizontal="center" vertical="center" wrapText="1"/>
    </xf>
    <xf numFmtId="0" fontId="3" fillId="15" borderId="19" xfId="0" applyFont="1" applyFill="1" applyBorder="1" applyAlignment="1">
      <alignment horizontal="left" vertical="center" wrapText="1"/>
    </xf>
    <xf numFmtId="0" fontId="1" fillId="15" borderId="66" xfId="0" applyFont="1" applyFill="1" applyBorder="1" applyAlignment="1">
      <alignment horizontal="center" wrapText="1"/>
    </xf>
    <xf numFmtId="0" fontId="1" fillId="15" borderId="3" xfId="0" applyFont="1" applyFill="1" applyBorder="1" applyAlignment="1">
      <alignment horizontal="center" wrapText="1"/>
    </xf>
    <xf numFmtId="0" fontId="1" fillId="15" borderId="6" xfId="0" applyFont="1" applyFill="1" applyBorder="1" applyAlignment="1">
      <alignment horizontal="center" wrapText="1"/>
    </xf>
    <xf numFmtId="0" fontId="1" fillId="15" borderId="8" xfId="0" applyFont="1" applyFill="1" applyBorder="1" applyAlignment="1">
      <alignment horizontal="center" wrapText="1"/>
    </xf>
    <xf numFmtId="0" fontId="0" fillId="15" borderId="27" xfId="0" applyFill="1" applyBorder="1" applyAlignment="1">
      <alignment wrapText="1"/>
    </xf>
    <xf numFmtId="3" fontId="0" fillId="15" borderId="27" xfId="0" applyNumberFormat="1" applyFill="1" applyBorder="1" applyAlignment="1">
      <alignment horizontal="center" wrapText="1"/>
    </xf>
    <xf numFmtId="0" fontId="0" fillId="0" borderId="20" xfId="0" applyBorder="1" applyAlignment="1">
      <alignment horizontal="left" vertical="center" wrapText="1"/>
    </xf>
    <xf numFmtId="0" fontId="0" fillId="15" borderId="23" xfId="0" applyFill="1" applyBorder="1" applyAlignment="1">
      <alignment horizontal="center"/>
    </xf>
    <xf numFmtId="0" fontId="0" fillId="7" borderId="28" xfId="0" applyFill="1" applyBorder="1" applyAlignment="1">
      <alignment horizontal="center" vertical="center" wrapText="1"/>
    </xf>
    <xf numFmtId="0" fontId="0" fillId="15" borderId="6" xfId="0" applyFill="1" applyBorder="1" applyAlignment="1">
      <alignment horizontal="center" vertical="center" wrapText="1"/>
    </xf>
    <xf numFmtId="0" fontId="0" fillId="15" borderId="8" xfId="0" applyFill="1" applyBorder="1" applyAlignment="1">
      <alignment horizontal="center" vertical="center" wrapText="1"/>
    </xf>
    <xf numFmtId="0" fontId="0" fillId="15" borderId="10" xfId="0" applyFill="1" applyBorder="1" applyAlignment="1">
      <alignment horizontal="center" vertical="center" wrapText="1"/>
    </xf>
    <xf numFmtId="0" fontId="3" fillId="15" borderId="8" xfId="0" applyFont="1" applyFill="1" applyBorder="1" applyAlignment="1">
      <alignment horizontal="center" vertical="center" wrapText="1"/>
    </xf>
    <xf numFmtId="0" fontId="0" fillId="6" borderId="28" xfId="0" applyFill="1" applyBorder="1" applyAlignment="1">
      <alignment horizontal="center" vertical="center" wrapText="1"/>
    </xf>
    <xf numFmtId="0" fontId="3" fillId="15" borderId="6" xfId="0" applyFont="1" applyFill="1" applyBorder="1" applyAlignment="1">
      <alignment horizontal="center" vertical="center" wrapText="1"/>
    </xf>
    <xf numFmtId="0" fontId="3" fillId="15" borderId="10" xfId="0" applyFont="1" applyFill="1" applyBorder="1" applyAlignment="1">
      <alignment horizontal="center" vertical="center" wrapText="1"/>
    </xf>
    <xf numFmtId="0" fontId="0" fillId="15" borderId="6" xfId="0" applyFont="1" applyFill="1" applyBorder="1" applyAlignment="1">
      <alignment horizontal="center" wrapText="1"/>
    </xf>
    <xf numFmtId="0" fontId="0" fillId="15" borderId="8" xfId="0" applyFont="1" applyFill="1" applyBorder="1" applyAlignment="1">
      <alignment horizontal="center" wrapText="1"/>
    </xf>
    <xf numFmtId="0" fontId="3" fillId="16" borderId="8" xfId="0" applyFont="1" applyFill="1" applyBorder="1" applyAlignment="1">
      <alignment horizontal="center" wrapText="1"/>
    </xf>
    <xf numFmtId="0" fontId="3" fillId="16" borderId="8" xfId="0" applyFont="1" applyFill="1" applyBorder="1" applyAlignment="1">
      <alignment horizontal="center" vertical="top" wrapText="1"/>
    </xf>
    <xf numFmtId="0" fontId="3" fillId="16" borderId="8" xfId="0" applyNumberFormat="1" applyFont="1" applyFill="1" applyBorder="1" applyAlignment="1">
      <alignment horizontal="center" wrapText="1"/>
    </xf>
    <xf numFmtId="0" fontId="0" fillId="15" borderId="8" xfId="0" applyFill="1" applyBorder="1" applyAlignment="1">
      <alignment horizontal="center" wrapText="1"/>
    </xf>
    <xf numFmtId="0" fontId="0" fillId="0" borderId="11" xfId="0" applyBorder="1" applyAlignment="1">
      <alignment horizontal="center" vertical="center" wrapText="1"/>
    </xf>
    <xf numFmtId="0" fontId="0" fillId="15" borderId="14" xfId="0" applyFill="1" applyBorder="1" applyAlignment="1">
      <alignment horizontal="center"/>
    </xf>
    <xf numFmtId="0" fontId="0" fillId="15" borderId="22" xfId="0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19" fillId="6" borderId="3" xfId="0" applyFont="1" applyFill="1" applyBorder="1" applyAlignment="1">
      <alignment horizontal="center" vertical="center"/>
    </xf>
    <xf numFmtId="0" fontId="0" fillId="6" borderId="51" xfId="0" applyFill="1" applyBorder="1" applyAlignment="1">
      <alignment vertical="center" wrapText="1"/>
    </xf>
    <xf numFmtId="0" fontId="0" fillId="6" borderId="46" xfId="0" applyFill="1" applyBorder="1" applyAlignment="1">
      <alignment horizontal="left" vertical="center" wrapText="1"/>
    </xf>
    <xf numFmtId="0" fontId="0" fillId="6" borderId="67" xfId="0" applyFill="1" applyBorder="1" applyAlignment="1">
      <alignment horizontal="left" vertical="center" wrapText="1"/>
    </xf>
    <xf numFmtId="0" fontId="1" fillId="6" borderId="51" xfId="0" applyFont="1" applyFill="1" applyBorder="1" applyAlignment="1">
      <alignment horizontal="center"/>
    </xf>
    <xf numFmtId="0" fontId="1" fillId="6" borderId="68" xfId="0" applyFont="1" applyFill="1" applyBorder="1" applyAlignment="1">
      <alignment horizontal="center"/>
    </xf>
    <xf numFmtId="0" fontId="1" fillId="6" borderId="28" xfId="0" applyFont="1" applyFill="1" applyBorder="1" applyAlignment="1">
      <alignment horizontal="center" vertical="center" wrapText="1"/>
    </xf>
    <xf numFmtId="0" fontId="2" fillId="7" borderId="28" xfId="0" applyFont="1" applyFill="1" applyBorder="1" applyAlignment="1">
      <alignment horizontal="center"/>
    </xf>
    <xf numFmtId="0" fontId="2" fillId="7" borderId="25" xfId="0" applyFont="1" applyFill="1" applyBorder="1" applyAlignment="1">
      <alignment horizontal="center"/>
    </xf>
    <xf numFmtId="0" fontId="1" fillId="8" borderId="28" xfId="0" applyFont="1" applyFill="1" applyBorder="1" applyAlignment="1">
      <alignment horizontal="center"/>
    </xf>
    <xf numFmtId="0" fontId="1" fillId="8" borderId="24" xfId="0" applyFont="1" applyFill="1" applyBorder="1" applyAlignment="1">
      <alignment horizontal="center"/>
    </xf>
    <xf numFmtId="0" fontId="1" fillId="8" borderId="30" xfId="0" applyFont="1" applyFill="1" applyBorder="1" applyAlignment="1">
      <alignment horizontal="center"/>
    </xf>
    <xf numFmtId="0" fontId="1" fillId="8" borderId="39" xfId="0" applyFont="1" applyFill="1" applyBorder="1" applyAlignment="1">
      <alignment horizontal="center" vertical="center" wrapText="1"/>
    </xf>
    <xf numFmtId="0" fontId="1" fillId="8" borderId="40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2" xfId="0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1" fillId="8" borderId="31" xfId="0" applyFont="1" applyFill="1" applyBorder="1" applyAlignment="1">
      <alignment horizontal="center" vertical="center" wrapText="1"/>
    </xf>
    <xf numFmtId="0" fontId="1" fillId="8" borderId="26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wrapText="1"/>
    </xf>
    <xf numFmtId="0" fontId="1" fillId="9" borderId="16" xfId="0" applyFont="1" applyFill="1" applyBorder="1" applyAlignment="1">
      <alignment horizontal="center" wrapText="1"/>
    </xf>
    <xf numFmtId="0" fontId="1" fillId="8" borderId="31" xfId="0" applyFont="1" applyFill="1" applyBorder="1" applyAlignment="1">
      <alignment horizontal="center" wrapText="1"/>
    </xf>
    <xf numFmtId="0" fontId="1" fillId="8" borderId="26" xfId="0" applyFont="1" applyFill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49" xfId="0" applyBorder="1"/>
    <xf numFmtId="0" fontId="1" fillId="8" borderId="39" xfId="0" applyFont="1" applyFill="1" applyBorder="1" applyAlignment="1">
      <alignment horizontal="center" wrapText="1"/>
    </xf>
    <xf numFmtId="0" fontId="1" fillId="8" borderId="40" xfId="0" applyFont="1" applyFill="1" applyBorder="1" applyAlignment="1">
      <alignment horizontal="center" wrapText="1"/>
    </xf>
    <xf numFmtId="0" fontId="8" fillId="0" borderId="15" xfId="0" applyFont="1" applyBorder="1" applyAlignment="1">
      <alignment wrapText="1"/>
    </xf>
    <xf numFmtId="0" fontId="8" fillId="0" borderId="52" xfId="0" applyFont="1" applyBorder="1" applyAlignment="1"/>
    <xf numFmtId="0" fontId="15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6" fontId="16" fillId="0" borderId="0" xfId="0" applyNumberFormat="1" applyFont="1" applyAlignment="1">
      <alignment horizontal="left" wrapText="1"/>
    </xf>
    <xf numFmtId="0" fontId="5" fillId="0" borderId="0" xfId="0" applyFont="1" applyBorder="1" applyAlignment="1">
      <alignment horizontal="left" vertical="center" wrapText="1"/>
    </xf>
    <xf numFmtId="0" fontId="1" fillId="6" borderId="62" xfId="0" applyFont="1" applyFill="1" applyBorder="1" applyAlignment="1">
      <alignment horizontal="center"/>
    </xf>
    <xf numFmtId="0" fontId="1" fillId="6" borderId="63" xfId="0" applyFont="1" applyFill="1" applyBorder="1" applyAlignment="1">
      <alignment horizontal="center"/>
    </xf>
    <xf numFmtId="0" fontId="20" fillId="0" borderId="0" xfId="0" applyFont="1" applyAlignment="1">
      <alignment horizontal="left" vertical="center" wrapText="1"/>
    </xf>
    <xf numFmtId="3" fontId="2" fillId="17" borderId="6" xfId="0" applyNumberFormat="1" applyFont="1" applyFill="1" applyBorder="1" applyAlignment="1">
      <alignment horizontal="center" vertical="center" wrapText="1"/>
    </xf>
    <xf numFmtId="0" fontId="3" fillId="17" borderId="23" xfId="0" applyFont="1" applyFill="1" applyBorder="1" applyAlignment="1">
      <alignment horizontal="left" vertical="center" wrapText="1"/>
    </xf>
    <xf numFmtId="3" fontId="0" fillId="17" borderId="23" xfId="0" applyNumberFormat="1" applyFill="1" applyBorder="1" applyAlignment="1">
      <alignment horizontal="center" vertical="center" wrapText="1"/>
    </xf>
    <xf numFmtId="0" fontId="0" fillId="17" borderId="17" xfId="0" applyFill="1" applyBorder="1" applyAlignment="1">
      <alignment horizontal="left" vertical="center" wrapText="1"/>
    </xf>
    <xf numFmtId="0" fontId="0" fillId="17" borderId="6" xfId="0" applyFill="1" applyBorder="1" applyAlignment="1">
      <alignment horizontal="center" vertical="center" wrapText="1"/>
    </xf>
    <xf numFmtId="0" fontId="0" fillId="17" borderId="23" xfId="0" applyFont="1" applyFill="1" applyBorder="1" applyAlignment="1">
      <alignment horizontal="center"/>
    </xf>
    <xf numFmtId="0" fontId="1" fillId="17" borderId="23" xfId="0" applyFont="1" applyFill="1" applyBorder="1" applyAlignment="1">
      <alignment horizontal="center"/>
    </xf>
    <xf numFmtId="0" fontId="1" fillId="17" borderId="7" xfId="0" applyFont="1" applyFill="1" applyBorder="1" applyAlignment="1">
      <alignment horizontal="center"/>
    </xf>
    <xf numFmtId="0" fontId="1" fillId="17" borderId="8" xfId="0" applyFont="1" applyFill="1" applyBorder="1" applyAlignment="1">
      <alignment horizontal="center" wrapText="1"/>
    </xf>
    <xf numFmtId="0" fontId="3" fillId="17" borderId="14" xfId="0" applyFont="1" applyFill="1" applyBorder="1" applyAlignment="1">
      <alignment wrapText="1"/>
    </xf>
    <xf numFmtId="3" fontId="0" fillId="17" borderId="14" xfId="0" applyNumberFormat="1" applyFill="1" applyBorder="1" applyAlignment="1">
      <alignment horizontal="center" wrapText="1"/>
    </xf>
    <xf numFmtId="0" fontId="3" fillId="18" borderId="18" xfId="0" applyFont="1" applyFill="1" applyBorder="1" applyAlignment="1">
      <alignment wrapText="1"/>
    </xf>
    <xf numFmtId="0" fontId="3" fillId="18" borderId="8" xfId="0" applyFont="1" applyFill="1" applyBorder="1" applyAlignment="1">
      <alignment horizontal="center" wrapText="1"/>
    </xf>
    <xf numFmtId="0" fontId="0" fillId="17" borderId="14" xfId="0" applyFill="1" applyBorder="1" applyAlignment="1">
      <alignment horizontal="center"/>
    </xf>
    <xf numFmtId="0" fontId="0" fillId="17" borderId="14" xfId="0" applyFill="1" applyBorder="1"/>
    <xf numFmtId="0" fontId="0" fillId="17" borderId="9" xfId="0" applyFill="1" applyBorder="1"/>
  </cellXfs>
  <cellStyles count="2">
    <cellStyle name="měny" xfId="1" builtinId="4"/>
    <cellStyle name="normální" xfId="0" builtinId="0"/>
  </cellStyles>
  <dxfs count="0"/>
  <tableStyles count="0" defaultTableStyle="TableStyleMedium9" defaultPivotStyle="PivotStyleLight16"/>
  <colors>
    <mruColors>
      <color rgb="FFBFF1F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38100</xdr:colOff>
      <xdr:row>33</xdr:row>
      <xdr:rowOff>0</xdr:rowOff>
    </xdr:from>
    <xdr:to>
      <xdr:col>26</xdr:col>
      <xdr:colOff>114300</xdr:colOff>
      <xdr:row>33</xdr:row>
      <xdr:rowOff>209550</xdr:rowOff>
    </xdr:to>
    <xdr:sp macro="" textlink="">
      <xdr:nvSpPr>
        <xdr:cNvPr id="128" name="Text Box 6">
          <a:extLst>
            <a:ext uri="{FF2B5EF4-FFF2-40B4-BE49-F238E27FC236}">
              <a16:creationId xmlns="" xmlns:a16="http://schemas.microsoft.com/office/drawing/2014/main" id="{00000000-0008-0000-0400-000080000000}"/>
            </a:ext>
          </a:extLst>
        </xdr:cNvPr>
        <xdr:cNvSpPr txBox="1">
          <a:spLocks noChangeArrowheads="1"/>
        </xdr:cNvSpPr>
      </xdr:nvSpPr>
      <xdr:spPr bwMode="auto">
        <a:xfrm>
          <a:off x="4010025" y="3086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304800</xdr:colOff>
      <xdr:row>33</xdr:row>
      <xdr:rowOff>0</xdr:rowOff>
    </xdr:from>
    <xdr:to>
      <xdr:col>25</xdr:col>
      <xdr:colOff>381000</xdr:colOff>
      <xdr:row>33</xdr:row>
      <xdr:rowOff>209550</xdr:rowOff>
    </xdr:to>
    <xdr:sp macro="" textlink="">
      <xdr:nvSpPr>
        <xdr:cNvPr id="129" name="Text Box 13">
          <a:extLst>
            <a:ext uri="{FF2B5EF4-FFF2-40B4-BE49-F238E27FC236}">
              <a16:creationId xmlns="" xmlns:a16="http://schemas.microsoft.com/office/drawing/2014/main" id="{00000000-0008-0000-0400-000081000000}"/>
            </a:ext>
          </a:extLst>
        </xdr:cNvPr>
        <xdr:cNvSpPr txBox="1">
          <a:spLocks noChangeArrowheads="1"/>
        </xdr:cNvSpPr>
      </xdr:nvSpPr>
      <xdr:spPr bwMode="auto">
        <a:xfrm>
          <a:off x="3876675" y="3086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38100</xdr:colOff>
      <xdr:row>33</xdr:row>
      <xdr:rowOff>0</xdr:rowOff>
    </xdr:from>
    <xdr:to>
      <xdr:col>26</xdr:col>
      <xdr:colOff>114300</xdr:colOff>
      <xdr:row>33</xdr:row>
      <xdr:rowOff>209550</xdr:rowOff>
    </xdr:to>
    <xdr:sp macro="" textlink="">
      <xdr:nvSpPr>
        <xdr:cNvPr id="130" name="Text Box 14">
          <a:extLst>
            <a:ext uri="{FF2B5EF4-FFF2-40B4-BE49-F238E27FC236}">
              <a16:creationId xmlns="" xmlns:a16="http://schemas.microsoft.com/office/drawing/2014/main" id="{00000000-0008-0000-0400-000082000000}"/>
            </a:ext>
          </a:extLst>
        </xdr:cNvPr>
        <xdr:cNvSpPr txBox="1">
          <a:spLocks noChangeArrowheads="1"/>
        </xdr:cNvSpPr>
      </xdr:nvSpPr>
      <xdr:spPr bwMode="auto">
        <a:xfrm>
          <a:off x="4010025" y="3086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304800</xdr:colOff>
      <xdr:row>33</xdr:row>
      <xdr:rowOff>0</xdr:rowOff>
    </xdr:from>
    <xdr:to>
      <xdr:col>25</xdr:col>
      <xdr:colOff>381000</xdr:colOff>
      <xdr:row>33</xdr:row>
      <xdr:rowOff>209550</xdr:rowOff>
    </xdr:to>
    <xdr:sp macro="" textlink="">
      <xdr:nvSpPr>
        <xdr:cNvPr id="131" name="Text Box 15">
          <a:extLst>
            <a:ext uri="{FF2B5EF4-FFF2-40B4-BE49-F238E27FC236}">
              <a16:creationId xmlns="" xmlns:a16="http://schemas.microsoft.com/office/drawing/2014/main" id="{00000000-0008-0000-0400-000083000000}"/>
            </a:ext>
          </a:extLst>
        </xdr:cNvPr>
        <xdr:cNvSpPr txBox="1">
          <a:spLocks noChangeArrowheads="1"/>
        </xdr:cNvSpPr>
      </xdr:nvSpPr>
      <xdr:spPr bwMode="auto">
        <a:xfrm>
          <a:off x="3876675" y="3086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38100</xdr:colOff>
      <xdr:row>33</xdr:row>
      <xdr:rowOff>0</xdr:rowOff>
    </xdr:from>
    <xdr:to>
      <xdr:col>26</xdr:col>
      <xdr:colOff>114300</xdr:colOff>
      <xdr:row>33</xdr:row>
      <xdr:rowOff>209550</xdr:rowOff>
    </xdr:to>
    <xdr:sp macro="" textlink="">
      <xdr:nvSpPr>
        <xdr:cNvPr id="132" name="Text Box 16">
          <a:extLst>
            <a:ext uri="{FF2B5EF4-FFF2-40B4-BE49-F238E27FC236}">
              <a16:creationId xmlns="" xmlns:a16="http://schemas.microsoft.com/office/drawing/2014/main" id="{00000000-0008-0000-0400-000084000000}"/>
            </a:ext>
          </a:extLst>
        </xdr:cNvPr>
        <xdr:cNvSpPr txBox="1">
          <a:spLocks noChangeArrowheads="1"/>
        </xdr:cNvSpPr>
      </xdr:nvSpPr>
      <xdr:spPr bwMode="auto">
        <a:xfrm>
          <a:off x="4010025" y="3086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304800</xdr:colOff>
      <xdr:row>33</xdr:row>
      <xdr:rowOff>0</xdr:rowOff>
    </xdr:from>
    <xdr:to>
      <xdr:col>25</xdr:col>
      <xdr:colOff>381000</xdr:colOff>
      <xdr:row>33</xdr:row>
      <xdr:rowOff>209550</xdr:rowOff>
    </xdr:to>
    <xdr:sp macro="" textlink="">
      <xdr:nvSpPr>
        <xdr:cNvPr id="133" name="Text Box 17">
          <a:extLst>
            <a:ext uri="{FF2B5EF4-FFF2-40B4-BE49-F238E27FC236}">
              <a16:creationId xmlns="" xmlns:a16="http://schemas.microsoft.com/office/drawing/2014/main" id="{00000000-0008-0000-0400-000085000000}"/>
            </a:ext>
          </a:extLst>
        </xdr:cNvPr>
        <xdr:cNvSpPr txBox="1">
          <a:spLocks noChangeArrowheads="1"/>
        </xdr:cNvSpPr>
      </xdr:nvSpPr>
      <xdr:spPr bwMode="auto">
        <a:xfrm>
          <a:off x="3876675" y="3086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38100</xdr:colOff>
      <xdr:row>33</xdr:row>
      <xdr:rowOff>0</xdr:rowOff>
    </xdr:from>
    <xdr:to>
      <xdr:col>26</xdr:col>
      <xdr:colOff>114300</xdr:colOff>
      <xdr:row>33</xdr:row>
      <xdr:rowOff>209550</xdr:rowOff>
    </xdr:to>
    <xdr:sp macro="" textlink="">
      <xdr:nvSpPr>
        <xdr:cNvPr id="134" name="Text Box 18">
          <a:extLst>
            <a:ext uri="{FF2B5EF4-FFF2-40B4-BE49-F238E27FC236}">
              <a16:creationId xmlns="" xmlns:a16="http://schemas.microsoft.com/office/drawing/2014/main" id="{00000000-0008-0000-0400-000086000000}"/>
            </a:ext>
          </a:extLst>
        </xdr:cNvPr>
        <xdr:cNvSpPr txBox="1">
          <a:spLocks noChangeArrowheads="1"/>
        </xdr:cNvSpPr>
      </xdr:nvSpPr>
      <xdr:spPr bwMode="auto">
        <a:xfrm>
          <a:off x="4010025" y="3086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304800</xdr:colOff>
      <xdr:row>33</xdr:row>
      <xdr:rowOff>0</xdr:rowOff>
    </xdr:from>
    <xdr:to>
      <xdr:col>25</xdr:col>
      <xdr:colOff>381000</xdr:colOff>
      <xdr:row>33</xdr:row>
      <xdr:rowOff>209550</xdr:rowOff>
    </xdr:to>
    <xdr:sp macro="" textlink="">
      <xdr:nvSpPr>
        <xdr:cNvPr id="135" name="Text Box 19">
          <a:extLst>
            <a:ext uri="{FF2B5EF4-FFF2-40B4-BE49-F238E27FC236}">
              <a16:creationId xmlns="" xmlns:a16="http://schemas.microsoft.com/office/drawing/2014/main" id="{00000000-0008-0000-0400-000087000000}"/>
            </a:ext>
          </a:extLst>
        </xdr:cNvPr>
        <xdr:cNvSpPr txBox="1">
          <a:spLocks noChangeArrowheads="1"/>
        </xdr:cNvSpPr>
      </xdr:nvSpPr>
      <xdr:spPr bwMode="auto">
        <a:xfrm>
          <a:off x="3876675" y="3086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38100</xdr:colOff>
      <xdr:row>33</xdr:row>
      <xdr:rowOff>0</xdr:rowOff>
    </xdr:from>
    <xdr:to>
      <xdr:col>26</xdr:col>
      <xdr:colOff>114300</xdr:colOff>
      <xdr:row>33</xdr:row>
      <xdr:rowOff>209550</xdr:rowOff>
    </xdr:to>
    <xdr:sp macro="" textlink="">
      <xdr:nvSpPr>
        <xdr:cNvPr id="136" name="Text Box 20">
          <a:extLst>
            <a:ext uri="{FF2B5EF4-FFF2-40B4-BE49-F238E27FC236}">
              <a16:creationId xmlns="" xmlns:a16="http://schemas.microsoft.com/office/drawing/2014/main" id="{00000000-0008-0000-0400-000088000000}"/>
            </a:ext>
          </a:extLst>
        </xdr:cNvPr>
        <xdr:cNvSpPr txBox="1">
          <a:spLocks noChangeArrowheads="1"/>
        </xdr:cNvSpPr>
      </xdr:nvSpPr>
      <xdr:spPr bwMode="auto">
        <a:xfrm>
          <a:off x="4010025" y="3086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304800</xdr:colOff>
      <xdr:row>33</xdr:row>
      <xdr:rowOff>0</xdr:rowOff>
    </xdr:from>
    <xdr:to>
      <xdr:col>25</xdr:col>
      <xdr:colOff>381000</xdr:colOff>
      <xdr:row>33</xdr:row>
      <xdr:rowOff>209550</xdr:rowOff>
    </xdr:to>
    <xdr:sp macro="" textlink="">
      <xdr:nvSpPr>
        <xdr:cNvPr id="137" name="Text Box 21">
          <a:extLst>
            <a:ext uri="{FF2B5EF4-FFF2-40B4-BE49-F238E27FC236}">
              <a16:creationId xmlns="" xmlns:a16="http://schemas.microsoft.com/office/drawing/2014/main" id="{00000000-0008-0000-0400-000089000000}"/>
            </a:ext>
          </a:extLst>
        </xdr:cNvPr>
        <xdr:cNvSpPr txBox="1">
          <a:spLocks noChangeArrowheads="1"/>
        </xdr:cNvSpPr>
      </xdr:nvSpPr>
      <xdr:spPr bwMode="auto">
        <a:xfrm>
          <a:off x="3876675" y="3086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38100</xdr:colOff>
      <xdr:row>33</xdr:row>
      <xdr:rowOff>0</xdr:rowOff>
    </xdr:from>
    <xdr:to>
      <xdr:col>26</xdr:col>
      <xdr:colOff>114300</xdr:colOff>
      <xdr:row>33</xdr:row>
      <xdr:rowOff>209550</xdr:rowOff>
    </xdr:to>
    <xdr:sp macro="" textlink="">
      <xdr:nvSpPr>
        <xdr:cNvPr id="138" name="Text Box 22">
          <a:extLst>
            <a:ext uri="{FF2B5EF4-FFF2-40B4-BE49-F238E27FC236}">
              <a16:creationId xmlns="" xmlns:a16="http://schemas.microsoft.com/office/drawing/2014/main" id="{00000000-0008-0000-0400-00008A000000}"/>
            </a:ext>
          </a:extLst>
        </xdr:cNvPr>
        <xdr:cNvSpPr txBox="1">
          <a:spLocks noChangeArrowheads="1"/>
        </xdr:cNvSpPr>
      </xdr:nvSpPr>
      <xdr:spPr bwMode="auto">
        <a:xfrm>
          <a:off x="4010025" y="3086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304800</xdr:colOff>
      <xdr:row>33</xdr:row>
      <xdr:rowOff>0</xdr:rowOff>
    </xdr:from>
    <xdr:to>
      <xdr:col>25</xdr:col>
      <xdr:colOff>381000</xdr:colOff>
      <xdr:row>33</xdr:row>
      <xdr:rowOff>209550</xdr:rowOff>
    </xdr:to>
    <xdr:sp macro="" textlink="">
      <xdr:nvSpPr>
        <xdr:cNvPr id="139" name="Text Box 23">
          <a:extLst>
            <a:ext uri="{FF2B5EF4-FFF2-40B4-BE49-F238E27FC236}">
              <a16:creationId xmlns="" xmlns:a16="http://schemas.microsoft.com/office/drawing/2014/main" id="{00000000-0008-0000-0400-00008B000000}"/>
            </a:ext>
          </a:extLst>
        </xdr:cNvPr>
        <xdr:cNvSpPr txBox="1">
          <a:spLocks noChangeArrowheads="1"/>
        </xdr:cNvSpPr>
      </xdr:nvSpPr>
      <xdr:spPr bwMode="auto">
        <a:xfrm>
          <a:off x="3876675" y="3086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38100</xdr:colOff>
      <xdr:row>33</xdr:row>
      <xdr:rowOff>0</xdr:rowOff>
    </xdr:from>
    <xdr:to>
      <xdr:col>26</xdr:col>
      <xdr:colOff>114300</xdr:colOff>
      <xdr:row>33</xdr:row>
      <xdr:rowOff>209550</xdr:rowOff>
    </xdr:to>
    <xdr:sp macro="" textlink="">
      <xdr:nvSpPr>
        <xdr:cNvPr id="140" name="Text Box 24">
          <a:extLst>
            <a:ext uri="{FF2B5EF4-FFF2-40B4-BE49-F238E27FC236}">
              <a16:creationId xmlns="" xmlns:a16="http://schemas.microsoft.com/office/drawing/2014/main" id="{00000000-0008-0000-0400-00008C000000}"/>
            </a:ext>
          </a:extLst>
        </xdr:cNvPr>
        <xdr:cNvSpPr txBox="1">
          <a:spLocks noChangeArrowheads="1"/>
        </xdr:cNvSpPr>
      </xdr:nvSpPr>
      <xdr:spPr bwMode="auto">
        <a:xfrm>
          <a:off x="4010025" y="3086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304800</xdr:colOff>
      <xdr:row>33</xdr:row>
      <xdr:rowOff>0</xdr:rowOff>
    </xdr:from>
    <xdr:to>
      <xdr:col>25</xdr:col>
      <xdr:colOff>381000</xdr:colOff>
      <xdr:row>33</xdr:row>
      <xdr:rowOff>209550</xdr:rowOff>
    </xdr:to>
    <xdr:sp macro="" textlink="">
      <xdr:nvSpPr>
        <xdr:cNvPr id="141" name="Text Box 25">
          <a:extLst>
            <a:ext uri="{FF2B5EF4-FFF2-40B4-BE49-F238E27FC236}">
              <a16:creationId xmlns="" xmlns:a16="http://schemas.microsoft.com/office/drawing/2014/main" id="{00000000-0008-0000-0400-00008D000000}"/>
            </a:ext>
          </a:extLst>
        </xdr:cNvPr>
        <xdr:cNvSpPr txBox="1">
          <a:spLocks noChangeArrowheads="1"/>
        </xdr:cNvSpPr>
      </xdr:nvSpPr>
      <xdr:spPr bwMode="auto">
        <a:xfrm>
          <a:off x="3876675" y="3086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38100</xdr:colOff>
      <xdr:row>33</xdr:row>
      <xdr:rowOff>0</xdr:rowOff>
    </xdr:from>
    <xdr:to>
      <xdr:col>26</xdr:col>
      <xdr:colOff>114300</xdr:colOff>
      <xdr:row>33</xdr:row>
      <xdr:rowOff>209550</xdr:rowOff>
    </xdr:to>
    <xdr:sp macro="" textlink="">
      <xdr:nvSpPr>
        <xdr:cNvPr id="142" name="Text Box 26">
          <a:extLst>
            <a:ext uri="{FF2B5EF4-FFF2-40B4-BE49-F238E27FC236}">
              <a16:creationId xmlns="" xmlns:a16="http://schemas.microsoft.com/office/drawing/2014/main" id="{00000000-0008-0000-0400-00008E000000}"/>
            </a:ext>
          </a:extLst>
        </xdr:cNvPr>
        <xdr:cNvSpPr txBox="1">
          <a:spLocks noChangeArrowheads="1"/>
        </xdr:cNvSpPr>
      </xdr:nvSpPr>
      <xdr:spPr bwMode="auto">
        <a:xfrm>
          <a:off x="4010025" y="3086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304800</xdr:colOff>
      <xdr:row>33</xdr:row>
      <xdr:rowOff>0</xdr:rowOff>
    </xdr:from>
    <xdr:to>
      <xdr:col>25</xdr:col>
      <xdr:colOff>381000</xdr:colOff>
      <xdr:row>33</xdr:row>
      <xdr:rowOff>209550</xdr:rowOff>
    </xdr:to>
    <xdr:sp macro="" textlink="">
      <xdr:nvSpPr>
        <xdr:cNvPr id="143" name="Text Box 27">
          <a:extLst>
            <a:ext uri="{FF2B5EF4-FFF2-40B4-BE49-F238E27FC236}">
              <a16:creationId xmlns="" xmlns:a16="http://schemas.microsoft.com/office/drawing/2014/main" id="{00000000-0008-0000-0400-00008F000000}"/>
            </a:ext>
          </a:extLst>
        </xdr:cNvPr>
        <xdr:cNvSpPr txBox="1">
          <a:spLocks noChangeArrowheads="1"/>
        </xdr:cNvSpPr>
      </xdr:nvSpPr>
      <xdr:spPr bwMode="auto">
        <a:xfrm>
          <a:off x="3876675" y="3086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38100</xdr:colOff>
      <xdr:row>33</xdr:row>
      <xdr:rowOff>0</xdr:rowOff>
    </xdr:from>
    <xdr:to>
      <xdr:col>26</xdr:col>
      <xdr:colOff>114300</xdr:colOff>
      <xdr:row>33</xdr:row>
      <xdr:rowOff>209550</xdr:rowOff>
    </xdr:to>
    <xdr:sp macro="" textlink="">
      <xdr:nvSpPr>
        <xdr:cNvPr id="144" name="Text Box 28">
          <a:extLst>
            <a:ext uri="{FF2B5EF4-FFF2-40B4-BE49-F238E27FC236}">
              <a16:creationId xmlns="" xmlns:a16="http://schemas.microsoft.com/office/drawing/2014/main" id="{00000000-0008-0000-0400-000090000000}"/>
            </a:ext>
          </a:extLst>
        </xdr:cNvPr>
        <xdr:cNvSpPr txBox="1">
          <a:spLocks noChangeArrowheads="1"/>
        </xdr:cNvSpPr>
      </xdr:nvSpPr>
      <xdr:spPr bwMode="auto">
        <a:xfrm>
          <a:off x="4010025" y="3086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304800</xdr:colOff>
      <xdr:row>33</xdr:row>
      <xdr:rowOff>0</xdr:rowOff>
    </xdr:from>
    <xdr:to>
      <xdr:col>25</xdr:col>
      <xdr:colOff>381000</xdr:colOff>
      <xdr:row>33</xdr:row>
      <xdr:rowOff>209550</xdr:rowOff>
    </xdr:to>
    <xdr:sp macro="" textlink="">
      <xdr:nvSpPr>
        <xdr:cNvPr id="145" name="Text Box 29">
          <a:extLst>
            <a:ext uri="{FF2B5EF4-FFF2-40B4-BE49-F238E27FC236}">
              <a16:creationId xmlns="" xmlns:a16="http://schemas.microsoft.com/office/drawing/2014/main" id="{00000000-0008-0000-0400-000091000000}"/>
            </a:ext>
          </a:extLst>
        </xdr:cNvPr>
        <xdr:cNvSpPr txBox="1">
          <a:spLocks noChangeArrowheads="1"/>
        </xdr:cNvSpPr>
      </xdr:nvSpPr>
      <xdr:spPr bwMode="auto">
        <a:xfrm>
          <a:off x="3876675" y="3086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38100</xdr:colOff>
      <xdr:row>33</xdr:row>
      <xdr:rowOff>0</xdr:rowOff>
    </xdr:from>
    <xdr:to>
      <xdr:col>26</xdr:col>
      <xdr:colOff>114300</xdr:colOff>
      <xdr:row>33</xdr:row>
      <xdr:rowOff>209550</xdr:rowOff>
    </xdr:to>
    <xdr:sp macro="" textlink="">
      <xdr:nvSpPr>
        <xdr:cNvPr id="146" name="Text Box 30">
          <a:extLst>
            <a:ext uri="{FF2B5EF4-FFF2-40B4-BE49-F238E27FC236}">
              <a16:creationId xmlns="" xmlns:a16="http://schemas.microsoft.com/office/drawing/2014/main" id="{00000000-0008-0000-0400-000092000000}"/>
            </a:ext>
          </a:extLst>
        </xdr:cNvPr>
        <xdr:cNvSpPr txBox="1">
          <a:spLocks noChangeArrowheads="1"/>
        </xdr:cNvSpPr>
      </xdr:nvSpPr>
      <xdr:spPr bwMode="auto">
        <a:xfrm>
          <a:off x="4010025" y="3086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304800</xdr:colOff>
      <xdr:row>33</xdr:row>
      <xdr:rowOff>0</xdr:rowOff>
    </xdr:from>
    <xdr:to>
      <xdr:col>25</xdr:col>
      <xdr:colOff>381000</xdr:colOff>
      <xdr:row>33</xdr:row>
      <xdr:rowOff>209550</xdr:rowOff>
    </xdr:to>
    <xdr:sp macro="" textlink="">
      <xdr:nvSpPr>
        <xdr:cNvPr id="147" name="Text Box 31">
          <a:extLst>
            <a:ext uri="{FF2B5EF4-FFF2-40B4-BE49-F238E27FC236}">
              <a16:creationId xmlns="" xmlns:a16="http://schemas.microsoft.com/office/drawing/2014/main" id="{00000000-0008-0000-0400-000093000000}"/>
            </a:ext>
          </a:extLst>
        </xdr:cNvPr>
        <xdr:cNvSpPr txBox="1">
          <a:spLocks noChangeArrowheads="1"/>
        </xdr:cNvSpPr>
      </xdr:nvSpPr>
      <xdr:spPr bwMode="auto">
        <a:xfrm>
          <a:off x="3876675" y="3086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38100</xdr:colOff>
      <xdr:row>33</xdr:row>
      <xdr:rowOff>0</xdr:rowOff>
    </xdr:from>
    <xdr:to>
      <xdr:col>26</xdr:col>
      <xdr:colOff>114300</xdr:colOff>
      <xdr:row>33</xdr:row>
      <xdr:rowOff>209550</xdr:rowOff>
    </xdr:to>
    <xdr:sp macro="" textlink="">
      <xdr:nvSpPr>
        <xdr:cNvPr id="148" name="Text Box 32">
          <a:extLst>
            <a:ext uri="{FF2B5EF4-FFF2-40B4-BE49-F238E27FC236}">
              <a16:creationId xmlns="" xmlns:a16="http://schemas.microsoft.com/office/drawing/2014/main" id="{00000000-0008-0000-0400-000094000000}"/>
            </a:ext>
          </a:extLst>
        </xdr:cNvPr>
        <xdr:cNvSpPr txBox="1">
          <a:spLocks noChangeArrowheads="1"/>
        </xdr:cNvSpPr>
      </xdr:nvSpPr>
      <xdr:spPr bwMode="auto">
        <a:xfrm>
          <a:off x="4010025" y="3086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304800</xdr:colOff>
      <xdr:row>33</xdr:row>
      <xdr:rowOff>0</xdr:rowOff>
    </xdr:from>
    <xdr:to>
      <xdr:col>25</xdr:col>
      <xdr:colOff>381000</xdr:colOff>
      <xdr:row>33</xdr:row>
      <xdr:rowOff>209550</xdr:rowOff>
    </xdr:to>
    <xdr:sp macro="" textlink="">
      <xdr:nvSpPr>
        <xdr:cNvPr id="149" name="Text Box 33">
          <a:extLst>
            <a:ext uri="{FF2B5EF4-FFF2-40B4-BE49-F238E27FC236}">
              <a16:creationId xmlns="" xmlns:a16="http://schemas.microsoft.com/office/drawing/2014/main" id="{00000000-0008-0000-0400-000095000000}"/>
            </a:ext>
          </a:extLst>
        </xdr:cNvPr>
        <xdr:cNvSpPr txBox="1">
          <a:spLocks noChangeArrowheads="1"/>
        </xdr:cNvSpPr>
      </xdr:nvSpPr>
      <xdr:spPr bwMode="auto">
        <a:xfrm>
          <a:off x="3876675" y="3086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38100</xdr:colOff>
      <xdr:row>33</xdr:row>
      <xdr:rowOff>0</xdr:rowOff>
    </xdr:from>
    <xdr:to>
      <xdr:col>26</xdr:col>
      <xdr:colOff>114300</xdr:colOff>
      <xdr:row>33</xdr:row>
      <xdr:rowOff>209550</xdr:rowOff>
    </xdr:to>
    <xdr:sp macro="" textlink="">
      <xdr:nvSpPr>
        <xdr:cNvPr id="150" name="Text Box 34">
          <a:extLst>
            <a:ext uri="{FF2B5EF4-FFF2-40B4-BE49-F238E27FC236}">
              <a16:creationId xmlns="" xmlns:a16="http://schemas.microsoft.com/office/drawing/2014/main" id="{00000000-0008-0000-0400-000096000000}"/>
            </a:ext>
          </a:extLst>
        </xdr:cNvPr>
        <xdr:cNvSpPr txBox="1">
          <a:spLocks noChangeArrowheads="1"/>
        </xdr:cNvSpPr>
      </xdr:nvSpPr>
      <xdr:spPr bwMode="auto">
        <a:xfrm>
          <a:off x="4010025" y="3086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304800</xdr:colOff>
      <xdr:row>33</xdr:row>
      <xdr:rowOff>0</xdr:rowOff>
    </xdr:from>
    <xdr:to>
      <xdr:col>25</xdr:col>
      <xdr:colOff>381000</xdr:colOff>
      <xdr:row>33</xdr:row>
      <xdr:rowOff>209550</xdr:rowOff>
    </xdr:to>
    <xdr:sp macro="" textlink="">
      <xdr:nvSpPr>
        <xdr:cNvPr id="151" name="Text Box 35">
          <a:extLst>
            <a:ext uri="{FF2B5EF4-FFF2-40B4-BE49-F238E27FC236}">
              <a16:creationId xmlns="" xmlns:a16="http://schemas.microsoft.com/office/drawing/2014/main" id="{00000000-0008-0000-0400-000097000000}"/>
            </a:ext>
          </a:extLst>
        </xdr:cNvPr>
        <xdr:cNvSpPr txBox="1">
          <a:spLocks noChangeArrowheads="1"/>
        </xdr:cNvSpPr>
      </xdr:nvSpPr>
      <xdr:spPr bwMode="auto">
        <a:xfrm>
          <a:off x="3876675" y="30861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activeCell="C21" sqref="C21"/>
    </sheetView>
  </sheetViews>
  <sheetFormatPr defaultRowHeight="15"/>
  <cols>
    <col min="2" max="2" width="29.140625" customWidth="1"/>
    <col min="3" max="3" width="15.140625" customWidth="1"/>
    <col min="4" max="4" width="26.7109375" customWidth="1"/>
    <col min="5" max="5" width="13.5703125" customWidth="1"/>
  </cols>
  <sheetData>
    <row r="1" spans="1:5" ht="15.75" thickBot="1">
      <c r="A1" s="3" t="s">
        <v>84</v>
      </c>
      <c r="B1" s="21" t="s">
        <v>64</v>
      </c>
      <c r="C1" s="9"/>
      <c r="D1" s="9"/>
      <c r="E1" s="9"/>
    </row>
    <row r="2" spans="1:5">
      <c r="A2" s="4" t="s">
        <v>85</v>
      </c>
      <c r="B2" s="23" t="s">
        <v>70</v>
      </c>
      <c r="C2" s="37"/>
      <c r="D2" s="23" t="s">
        <v>71</v>
      </c>
      <c r="E2" s="37"/>
    </row>
    <row r="3" spans="1:5">
      <c r="A3" s="47">
        <v>1</v>
      </c>
      <c r="B3" s="24" t="s">
        <v>65</v>
      </c>
      <c r="C3" s="38">
        <f>Pěstitelství!F33</f>
        <v>206420</v>
      </c>
      <c r="D3" s="24" t="s">
        <v>65</v>
      </c>
      <c r="E3" s="38">
        <f>Pěstitelství!H33</f>
        <v>0</v>
      </c>
    </row>
    <row r="4" spans="1:5">
      <c r="A4" s="48">
        <v>2</v>
      </c>
      <c r="B4" s="24" t="s">
        <v>31</v>
      </c>
      <c r="C4" s="38">
        <f>'Projektová příprava'!F7</f>
        <v>36000</v>
      </c>
      <c r="D4" s="24" t="s">
        <v>31</v>
      </c>
      <c r="E4" s="39">
        <f>'Projektová příprava'!H7</f>
        <v>0</v>
      </c>
    </row>
    <row r="5" spans="1:5">
      <c r="A5" s="49">
        <v>3</v>
      </c>
      <c r="B5" s="24" t="s">
        <v>66</v>
      </c>
      <c r="C5" s="38">
        <f>'Výuka v zahradě'!F12</f>
        <v>14450</v>
      </c>
      <c r="D5" s="24" t="s">
        <v>66</v>
      </c>
      <c r="E5" s="38">
        <v>0</v>
      </c>
    </row>
    <row r="6" spans="1:5">
      <c r="A6" s="47">
        <v>4</v>
      </c>
      <c r="B6" s="24" t="s">
        <v>67</v>
      </c>
      <c r="C6" s="39">
        <f>'Mobiliář a technické vybavení'!F21</f>
        <v>251500</v>
      </c>
      <c r="D6" s="24" t="s">
        <v>67</v>
      </c>
      <c r="E6" s="38">
        <f>'Mobiliář a technické vybavení'!D17</f>
        <v>30000</v>
      </c>
    </row>
    <row r="7" spans="1:5">
      <c r="A7" s="48">
        <v>5</v>
      </c>
      <c r="B7" s="24"/>
      <c r="C7" s="39"/>
      <c r="D7" s="24"/>
      <c r="E7" s="39"/>
    </row>
    <row r="8" spans="1:5" ht="15.75" thickBot="1">
      <c r="A8" s="49">
        <v>6</v>
      </c>
      <c r="B8" s="25" t="s">
        <v>68</v>
      </c>
      <c r="C8" s="40">
        <f>SUM(C3:C7)</f>
        <v>508370</v>
      </c>
      <c r="D8" s="26"/>
      <c r="E8" s="41">
        <f>SUM(E3:E7)</f>
        <v>30000</v>
      </c>
    </row>
    <row r="10" spans="1:5">
      <c r="B10" t="s">
        <v>78</v>
      </c>
      <c r="C10" s="8">
        <f>C8</f>
        <v>508370</v>
      </c>
    </row>
    <row r="11" spans="1:5">
      <c r="B11" t="s">
        <v>79</v>
      </c>
      <c r="C11" s="8">
        <v>30000</v>
      </c>
    </row>
    <row r="12" spans="1:5">
      <c r="B12" t="s">
        <v>80</v>
      </c>
      <c r="C12" s="8">
        <f>SUM(C10:C11)</f>
        <v>538370</v>
      </c>
    </row>
    <row r="15" spans="1:5">
      <c r="B15" t="s">
        <v>83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zoomScale="90" zoomScaleNormal="90" workbookViewId="0">
      <selection activeCell="B20" sqref="B20"/>
    </sheetView>
  </sheetViews>
  <sheetFormatPr defaultRowHeight="15"/>
  <cols>
    <col min="2" max="2" width="38.85546875" customWidth="1"/>
    <col min="4" max="4" width="15.85546875" customWidth="1"/>
    <col min="5" max="5" width="11.42578125" customWidth="1"/>
    <col min="6" max="6" width="14.42578125" customWidth="1"/>
    <col min="7" max="7" width="49.5703125" customWidth="1"/>
    <col min="8" max="8" width="27.140625" customWidth="1"/>
  </cols>
  <sheetData>
    <row r="1" spans="1:8" ht="15.75" thickBot="1">
      <c r="A1" s="3" t="s">
        <v>84</v>
      </c>
      <c r="B1" s="367" t="s">
        <v>31</v>
      </c>
      <c r="C1" s="368"/>
      <c r="D1" s="369" t="s">
        <v>69</v>
      </c>
      <c r="E1" s="370"/>
      <c r="F1" s="371"/>
      <c r="G1" s="17" t="s">
        <v>62</v>
      </c>
      <c r="H1" s="19" t="s">
        <v>73</v>
      </c>
    </row>
    <row r="2" spans="1:8">
      <c r="A2" s="4" t="s">
        <v>85</v>
      </c>
      <c r="B2" s="11"/>
      <c r="C2" s="12"/>
      <c r="D2" s="13" t="s">
        <v>36</v>
      </c>
      <c r="E2" s="5" t="s">
        <v>37</v>
      </c>
      <c r="F2" s="16" t="s">
        <v>38</v>
      </c>
      <c r="G2" s="33"/>
      <c r="H2" s="42"/>
    </row>
    <row r="3" spans="1:8" ht="34.5" customHeight="1">
      <c r="A3" s="44">
        <v>1</v>
      </c>
      <c r="B3" s="10" t="s">
        <v>32</v>
      </c>
      <c r="C3" s="27">
        <v>25000</v>
      </c>
      <c r="D3" s="27">
        <v>25000</v>
      </c>
      <c r="E3" s="7">
        <v>1</v>
      </c>
      <c r="F3" s="18">
        <f>D3*E3</f>
        <v>25000</v>
      </c>
      <c r="G3" s="20"/>
      <c r="H3" s="42"/>
    </row>
    <row r="4" spans="1:8" ht="30" customHeight="1">
      <c r="A4" s="44">
        <v>2</v>
      </c>
      <c r="B4" s="1" t="s">
        <v>33</v>
      </c>
      <c r="C4" s="27">
        <v>5000</v>
      </c>
      <c r="D4" s="27">
        <v>5000</v>
      </c>
      <c r="E4" s="7">
        <v>1</v>
      </c>
      <c r="F4" s="18">
        <f>D4*E4</f>
        <v>5000</v>
      </c>
      <c r="G4" s="20"/>
      <c r="H4" s="42"/>
    </row>
    <row r="5" spans="1:8" ht="30" customHeight="1">
      <c r="A5" s="44">
        <v>3</v>
      </c>
      <c r="B5" s="1" t="s">
        <v>34</v>
      </c>
      <c r="C5" s="27">
        <v>6000</v>
      </c>
      <c r="D5" s="27">
        <v>6000</v>
      </c>
      <c r="E5" s="7">
        <v>1</v>
      </c>
      <c r="F5" s="18">
        <f>D5*E5</f>
        <v>6000</v>
      </c>
      <c r="G5" s="20"/>
      <c r="H5" s="42"/>
    </row>
    <row r="6" spans="1:8" ht="30" customHeight="1" thickBot="1">
      <c r="A6" s="44">
        <v>4</v>
      </c>
      <c r="B6" s="2" t="s">
        <v>35</v>
      </c>
      <c r="C6" s="28">
        <v>2700</v>
      </c>
      <c r="D6" s="14"/>
      <c r="E6" s="15"/>
      <c r="F6" s="35">
        <f>D6*E6</f>
        <v>0</v>
      </c>
      <c r="G6" s="34"/>
      <c r="H6" s="43"/>
    </row>
    <row r="7" spans="1:8" ht="18.75">
      <c r="A7" s="44">
        <v>5</v>
      </c>
      <c r="B7" s="6" t="s">
        <v>40</v>
      </c>
      <c r="E7" s="22" t="s">
        <v>76</v>
      </c>
      <c r="F7" s="83">
        <f>SUM(F3:F6)</f>
        <v>36000</v>
      </c>
      <c r="G7" s="32" t="s">
        <v>77</v>
      </c>
      <c r="H7" s="36">
        <f>SUM(H2:H6)</f>
        <v>0</v>
      </c>
    </row>
    <row r="10" spans="1:8">
      <c r="B10" t="s">
        <v>83</v>
      </c>
    </row>
  </sheetData>
  <mergeCells count="2">
    <mergeCell ref="B1:C1"/>
    <mergeCell ref="D1:F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5"/>
  <sheetViews>
    <sheetView zoomScale="80" zoomScaleNormal="80" workbookViewId="0">
      <pane ySplit="3" topLeftCell="A16" activePane="bottomLeft" state="frozen"/>
      <selection pane="bottomLeft" activeCell="B21" sqref="B21"/>
    </sheetView>
  </sheetViews>
  <sheetFormatPr defaultRowHeight="15"/>
  <cols>
    <col min="1" max="1" width="4.85546875" style="108" customWidth="1"/>
    <col min="2" max="2" width="45.5703125" style="109" customWidth="1"/>
    <col min="3" max="3" width="9.7109375" style="138" customWidth="1"/>
    <col min="4" max="4" width="9.85546875" style="109" customWidth="1"/>
    <col min="5" max="5" width="7.28515625" style="109" customWidth="1"/>
    <col min="6" max="6" width="11.140625" style="109" customWidth="1"/>
    <col min="7" max="7" width="30.140625" style="109" customWidth="1"/>
    <col min="8" max="8" width="12.28515625" style="109" customWidth="1"/>
    <col min="9" max="9" width="16" style="109" customWidth="1"/>
    <col min="10" max="10" width="10" style="109" customWidth="1"/>
    <col min="11" max="11" width="16" style="109" customWidth="1"/>
    <col min="12" max="12" width="37.5703125" style="109" customWidth="1"/>
    <col min="13" max="16384" width="9.140625" style="109"/>
  </cols>
  <sheetData>
    <row r="1" spans="1:11" ht="33.75" customHeight="1" thickBot="1">
      <c r="A1" s="224"/>
      <c r="B1" s="379" t="s">
        <v>138</v>
      </c>
      <c r="C1" s="380"/>
      <c r="D1" s="372" t="s">
        <v>69</v>
      </c>
      <c r="E1" s="373"/>
      <c r="F1" s="373"/>
      <c r="G1" s="225" t="s">
        <v>72</v>
      </c>
      <c r="H1" s="226" t="s">
        <v>82</v>
      </c>
      <c r="I1" s="372" t="s">
        <v>243</v>
      </c>
      <c r="J1" s="373"/>
      <c r="K1" s="374"/>
    </row>
    <row r="2" spans="1:11" ht="45.75" customHeight="1" thickBot="1">
      <c r="A2" s="227" t="s">
        <v>84</v>
      </c>
      <c r="B2" s="381" t="s">
        <v>0</v>
      </c>
      <c r="C2" s="3" t="s">
        <v>1</v>
      </c>
      <c r="D2" s="110" t="s">
        <v>36</v>
      </c>
      <c r="E2" s="111" t="s">
        <v>37</v>
      </c>
      <c r="F2" s="112" t="s">
        <v>38</v>
      </c>
      <c r="G2" s="113"/>
      <c r="H2" s="114"/>
      <c r="I2" s="112" t="s">
        <v>244</v>
      </c>
      <c r="J2" s="111" t="s">
        <v>242</v>
      </c>
      <c r="K2" s="111" t="s">
        <v>241</v>
      </c>
    </row>
    <row r="3" spans="1:11" ht="15.75" thickBot="1">
      <c r="A3" s="228" t="s">
        <v>85</v>
      </c>
      <c r="B3" s="382"/>
      <c r="C3" s="53" t="s">
        <v>2</v>
      </c>
      <c r="D3" s="115"/>
      <c r="E3" s="116"/>
      <c r="F3" s="117" t="s">
        <v>2</v>
      </c>
      <c r="G3" s="118"/>
      <c r="H3" s="119"/>
      <c r="I3" s="117" t="s">
        <v>2</v>
      </c>
      <c r="J3" s="116"/>
      <c r="K3" s="229" t="s">
        <v>2</v>
      </c>
    </row>
    <row r="4" spans="1:11" ht="15.75" thickBot="1">
      <c r="A4" s="230">
        <v>1</v>
      </c>
      <c r="B4" s="383" t="s">
        <v>3</v>
      </c>
      <c r="C4" s="384"/>
      <c r="D4" s="120"/>
      <c r="E4" s="121"/>
      <c r="F4" s="121"/>
      <c r="G4" s="122"/>
      <c r="H4" s="123">
        <f>SUM(H5:H9)</f>
        <v>0</v>
      </c>
      <c r="I4" s="121"/>
      <c r="J4" s="121"/>
      <c r="K4" s="121"/>
    </row>
    <row r="5" spans="1:11" ht="35.25" customHeight="1">
      <c r="A5" s="91">
        <v>2</v>
      </c>
      <c r="B5" s="124" t="s">
        <v>4</v>
      </c>
      <c r="C5" s="94">
        <v>3000</v>
      </c>
      <c r="D5" s="125">
        <v>3000</v>
      </c>
      <c r="E5" s="126">
        <v>1</v>
      </c>
      <c r="F5" s="80">
        <f>D5*E5</f>
        <v>3000</v>
      </c>
      <c r="G5" s="127"/>
      <c r="H5" s="128"/>
      <c r="I5" s="80">
        <f>K5/1.21</f>
        <v>2479.3388429752067</v>
      </c>
      <c r="J5" s="126">
        <v>21</v>
      </c>
      <c r="K5" s="221">
        <f>F5</f>
        <v>3000</v>
      </c>
    </row>
    <row r="6" spans="1:11" ht="35.25" customHeight="1">
      <c r="A6" s="56">
        <v>3</v>
      </c>
      <c r="B6" s="81" t="s">
        <v>5</v>
      </c>
      <c r="C6" s="66">
        <v>5000</v>
      </c>
      <c r="D6" s="78">
        <v>5000</v>
      </c>
      <c r="E6" s="79">
        <v>1</v>
      </c>
      <c r="F6" s="80">
        <f t="shared" ref="F6:F31" si="0">D6*E6</f>
        <v>5000</v>
      </c>
      <c r="G6" s="129" t="s">
        <v>141</v>
      </c>
      <c r="H6" s="130"/>
      <c r="I6" s="80">
        <f t="shared" ref="I6:I31" si="1">K6/1.21</f>
        <v>4132.2314049586776</v>
      </c>
      <c r="J6" s="126">
        <v>21</v>
      </c>
      <c r="K6" s="221">
        <f t="shared" ref="K6:K31" si="2">F6</f>
        <v>5000</v>
      </c>
    </row>
    <row r="7" spans="1:11" ht="35.25" customHeight="1">
      <c r="A7" s="231">
        <v>7</v>
      </c>
      <c r="B7" s="81" t="s">
        <v>6</v>
      </c>
      <c r="C7" s="66">
        <v>100</v>
      </c>
      <c r="D7" s="78">
        <v>100</v>
      </c>
      <c r="E7" s="79">
        <v>2</v>
      </c>
      <c r="F7" s="80">
        <f t="shared" si="0"/>
        <v>200</v>
      </c>
      <c r="G7" s="129"/>
      <c r="H7" s="130"/>
      <c r="I7" s="80">
        <f t="shared" si="1"/>
        <v>165.28925619834712</v>
      </c>
      <c r="J7" s="126">
        <v>21</v>
      </c>
      <c r="K7" s="221">
        <f t="shared" si="2"/>
        <v>200</v>
      </c>
    </row>
    <row r="8" spans="1:11" ht="35.25" customHeight="1">
      <c r="A8" s="231">
        <v>13</v>
      </c>
      <c r="B8" s="81" t="s">
        <v>7</v>
      </c>
      <c r="C8" s="66">
        <v>5000</v>
      </c>
      <c r="D8" s="78">
        <v>5000</v>
      </c>
      <c r="E8" s="79">
        <v>1</v>
      </c>
      <c r="F8" s="80">
        <f t="shared" si="0"/>
        <v>5000</v>
      </c>
      <c r="G8" s="129"/>
      <c r="H8" s="130"/>
      <c r="I8" s="80">
        <f t="shared" si="1"/>
        <v>4132.2314049586776</v>
      </c>
      <c r="J8" s="126">
        <v>21</v>
      </c>
      <c r="K8" s="221">
        <f t="shared" si="2"/>
        <v>5000</v>
      </c>
    </row>
    <row r="9" spans="1:11" ht="35.25" customHeight="1" thickBot="1">
      <c r="A9" s="93">
        <v>14</v>
      </c>
      <c r="B9" s="81" t="s">
        <v>8</v>
      </c>
      <c r="C9" s="66">
        <v>100</v>
      </c>
      <c r="D9" s="78">
        <v>100</v>
      </c>
      <c r="E9" s="79">
        <v>10</v>
      </c>
      <c r="F9" s="80">
        <f t="shared" si="0"/>
        <v>1000</v>
      </c>
      <c r="G9" s="129"/>
      <c r="H9" s="134"/>
      <c r="I9" s="80">
        <f t="shared" si="1"/>
        <v>826.44628099173553</v>
      </c>
      <c r="J9" s="126">
        <v>21</v>
      </c>
      <c r="K9" s="221">
        <f t="shared" si="2"/>
        <v>1000</v>
      </c>
    </row>
    <row r="10" spans="1:11" ht="35.25" customHeight="1" thickBot="1">
      <c r="A10" s="92">
        <v>15</v>
      </c>
      <c r="B10" s="385" t="s">
        <v>9</v>
      </c>
      <c r="C10" s="386"/>
      <c r="D10" s="120"/>
      <c r="E10" s="121"/>
      <c r="F10" s="121"/>
      <c r="G10" s="122"/>
      <c r="H10" s="122"/>
      <c r="I10" s="122"/>
      <c r="J10" s="122"/>
      <c r="K10" s="232"/>
    </row>
    <row r="11" spans="1:11" ht="35.25" customHeight="1">
      <c r="A11" s="231">
        <v>16</v>
      </c>
      <c r="B11" s="81" t="s">
        <v>10</v>
      </c>
      <c r="C11" s="66">
        <v>80</v>
      </c>
      <c r="D11" s="78">
        <v>80</v>
      </c>
      <c r="E11" s="79">
        <v>12</v>
      </c>
      <c r="F11" s="80">
        <f t="shared" si="0"/>
        <v>960</v>
      </c>
      <c r="G11" s="127"/>
      <c r="H11" s="128"/>
      <c r="I11" s="80">
        <f t="shared" si="1"/>
        <v>793.38842975206614</v>
      </c>
      <c r="J11" s="126">
        <v>21</v>
      </c>
      <c r="K11" s="221">
        <f t="shared" si="2"/>
        <v>960</v>
      </c>
    </row>
    <row r="12" spans="1:11" ht="35.25" customHeight="1">
      <c r="A12" s="231">
        <v>17</v>
      </c>
      <c r="B12" s="81" t="s">
        <v>11</v>
      </c>
      <c r="C12" s="66">
        <v>80</v>
      </c>
      <c r="D12" s="78">
        <v>80</v>
      </c>
      <c r="E12" s="79">
        <v>50</v>
      </c>
      <c r="F12" s="80">
        <f t="shared" si="0"/>
        <v>4000</v>
      </c>
      <c r="G12" s="129"/>
      <c r="H12" s="130"/>
      <c r="I12" s="80">
        <f t="shared" si="1"/>
        <v>3305.7851239669421</v>
      </c>
      <c r="J12" s="126">
        <v>21</v>
      </c>
      <c r="K12" s="221">
        <f t="shared" si="2"/>
        <v>4000</v>
      </c>
    </row>
    <row r="13" spans="1:11" ht="35.25" customHeight="1">
      <c r="A13" s="231">
        <v>18</v>
      </c>
      <c r="B13" s="81" t="s">
        <v>12</v>
      </c>
      <c r="C13" s="66">
        <v>250</v>
      </c>
      <c r="D13" s="78">
        <v>250</v>
      </c>
      <c r="E13" s="79">
        <v>28</v>
      </c>
      <c r="F13" s="80">
        <f t="shared" si="0"/>
        <v>7000</v>
      </c>
      <c r="G13" s="129"/>
      <c r="H13" s="130"/>
      <c r="I13" s="80">
        <f t="shared" si="1"/>
        <v>5785.1239669421493</v>
      </c>
      <c r="J13" s="126">
        <v>21</v>
      </c>
      <c r="K13" s="221">
        <f t="shared" si="2"/>
        <v>7000</v>
      </c>
    </row>
    <row r="14" spans="1:11" ht="35.25" customHeight="1">
      <c r="A14" s="231">
        <v>20</v>
      </c>
      <c r="B14" s="81" t="s">
        <v>13</v>
      </c>
      <c r="C14" s="66">
        <v>200</v>
      </c>
      <c r="D14" s="78">
        <v>200</v>
      </c>
      <c r="E14" s="79">
        <v>39</v>
      </c>
      <c r="F14" s="80">
        <f t="shared" si="0"/>
        <v>7800</v>
      </c>
      <c r="G14" s="129"/>
      <c r="H14" s="130"/>
      <c r="I14" s="80">
        <f t="shared" si="1"/>
        <v>6446.2809917355371</v>
      </c>
      <c r="J14" s="126">
        <v>21</v>
      </c>
      <c r="K14" s="221">
        <f t="shared" si="2"/>
        <v>7800</v>
      </c>
    </row>
    <row r="15" spans="1:11" ht="35.25" customHeight="1">
      <c r="A15" s="231">
        <v>23</v>
      </c>
      <c r="B15" s="81" t="s">
        <v>14</v>
      </c>
      <c r="C15" s="66">
        <v>1500</v>
      </c>
      <c r="D15" s="78">
        <v>1500</v>
      </c>
      <c r="E15" s="79">
        <v>5</v>
      </c>
      <c r="F15" s="80">
        <f t="shared" si="0"/>
        <v>7500</v>
      </c>
      <c r="G15" s="129"/>
      <c r="H15" s="130"/>
      <c r="I15" s="80">
        <f t="shared" si="1"/>
        <v>6198.3471074380168</v>
      </c>
      <c r="J15" s="126">
        <v>21</v>
      </c>
      <c r="K15" s="221">
        <f t="shared" si="2"/>
        <v>7500</v>
      </c>
    </row>
    <row r="16" spans="1:11" ht="35.25" customHeight="1">
      <c r="A16" s="231">
        <v>24</v>
      </c>
      <c r="B16" s="81" t="s">
        <v>15</v>
      </c>
      <c r="C16" s="66">
        <v>400</v>
      </c>
      <c r="D16" s="78">
        <v>400</v>
      </c>
      <c r="E16" s="79">
        <v>72</v>
      </c>
      <c r="F16" s="80">
        <f t="shared" si="0"/>
        <v>28800</v>
      </c>
      <c r="G16" s="129"/>
      <c r="H16" s="130"/>
      <c r="I16" s="80">
        <f t="shared" si="1"/>
        <v>23801.652892561986</v>
      </c>
      <c r="J16" s="126">
        <v>21</v>
      </c>
      <c r="K16" s="221">
        <f t="shared" si="2"/>
        <v>28800</v>
      </c>
    </row>
    <row r="17" spans="1:11" ht="35.25" customHeight="1">
      <c r="A17" s="231">
        <v>25</v>
      </c>
      <c r="B17" s="81" t="s">
        <v>16</v>
      </c>
      <c r="C17" s="66">
        <v>3000</v>
      </c>
      <c r="D17" s="78">
        <v>3000</v>
      </c>
      <c r="E17" s="79">
        <v>9</v>
      </c>
      <c r="F17" s="80">
        <f t="shared" si="0"/>
        <v>27000</v>
      </c>
      <c r="G17" s="129"/>
      <c r="H17" s="130"/>
      <c r="I17" s="80">
        <f t="shared" si="1"/>
        <v>22314.049586776859</v>
      </c>
      <c r="J17" s="126">
        <v>21</v>
      </c>
      <c r="K17" s="221">
        <f t="shared" si="2"/>
        <v>27000</v>
      </c>
    </row>
    <row r="18" spans="1:11" ht="35.25" customHeight="1">
      <c r="A18" s="231">
        <v>26</v>
      </c>
      <c r="B18" s="81" t="s">
        <v>17</v>
      </c>
      <c r="C18" s="66">
        <v>300</v>
      </c>
      <c r="D18" s="78">
        <v>300</v>
      </c>
      <c r="E18" s="79">
        <v>9</v>
      </c>
      <c r="F18" s="80">
        <f t="shared" si="0"/>
        <v>2700</v>
      </c>
      <c r="G18" s="129"/>
      <c r="H18" s="130"/>
      <c r="I18" s="80">
        <f t="shared" si="1"/>
        <v>2231.404958677686</v>
      </c>
      <c r="J18" s="126">
        <v>21</v>
      </c>
      <c r="K18" s="221">
        <f t="shared" si="2"/>
        <v>2700</v>
      </c>
    </row>
    <row r="19" spans="1:11" ht="35.25" customHeight="1" thickBot="1">
      <c r="A19" s="231">
        <v>27</v>
      </c>
      <c r="B19" s="81" t="s">
        <v>18</v>
      </c>
      <c r="C19" s="66">
        <v>600</v>
      </c>
      <c r="D19" s="78">
        <v>600</v>
      </c>
      <c r="E19" s="79">
        <v>9</v>
      </c>
      <c r="F19" s="80">
        <f t="shared" si="0"/>
        <v>5400</v>
      </c>
      <c r="G19" s="135"/>
      <c r="H19" s="134"/>
      <c r="I19" s="80">
        <f t="shared" si="1"/>
        <v>4462.8099173553719</v>
      </c>
      <c r="J19" s="126">
        <v>21</v>
      </c>
      <c r="K19" s="221">
        <f t="shared" si="2"/>
        <v>5400</v>
      </c>
    </row>
    <row r="20" spans="1:11" ht="35.25" customHeight="1" thickBot="1">
      <c r="A20" s="230">
        <v>28</v>
      </c>
      <c r="B20" s="375" t="s">
        <v>19</v>
      </c>
      <c r="C20" s="376"/>
      <c r="D20" s="120"/>
      <c r="E20" s="121"/>
      <c r="F20" s="121"/>
      <c r="G20" s="122"/>
      <c r="H20" s="122"/>
      <c r="I20" s="122"/>
      <c r="J20" s="122"/>
      <c r="K20" s="233"/>
    </row>
    <row r="21" spans="1:11" ht="125.25" customHeight="1">
      <c r="A21" s="231">
        <v>30</v>
      </c>
      <c r="B21" s="81" t="s">
        <v>20</v>
      </c>
      <c r="C21" s="66">
        <v>100</v>
      </c>
      <c r="D21" s="78">
        <v>100</v>
      </c>
      <c r="E21" s="79">
        <v>182</v>
      </c>
      <c r="F21" s="80">
        <f t="shared" si="0"/>
        <v>18200</v>
      </c>
      <c r="G21" s="129" t="s">
        <v>265</v>
      </c>
      <c r="H21" s="130"/>
      <c r="I21" s="80">
        <f t="shared" si="1"/>
        <v>15041.322314049587</v>
      </c>
      <c r="J21" s="126">
        <v>21</v>
      </c>
      <c r="K21" s="221">
        <f t="shared" si="2"/>
        <v>18200</v>
      </c>
    </row>
    <row r="22" spans="1:11" ht="81.75" customHeight="1">
      <c r="A22" s="231">
        <v>31</v>
      </c>
      <c r="B22" s="81" t="s">
        <v>21</v>
      </c>
      <c r="C22" s="66">
        <v>750</v>
      </c>
      <c r="D22" s="78">
        <v>750</v>
      </c>
      <c r="E22" s="79">
        <v>34</v>
      </c>
      <c r="F22" s="80">
        <f t="shared" si="0"/>
        <v>25500</v>
      </c>
      <c r="G22" s="129" t="s">
        <v>266</v>
      </c>
      <c r="H22" s="130"/>
      <c r="I22" s="80">
        <f t="shared" si="1"/>
        <v>21074.380165289258</v>
      </c>
      <c r="J22" s="126">
        <v>21</v>
      </c>
      <c r="K22" s="221">
        <f t="shared" si="2"/>
        <v>25500</v>
      </c>
    </row>
    <row r="23" spans="1:11" ht="51" customHeight="1">
      <c r="A23" s="231">
        <v>32</v>
      </c>
      <c r="B23" s="81" t="s">
        <v>22</v>
      </c>
      <c r="C23" s="66">
        <v>200</v>
      </c>
      <c r="D23" s="78">
        <v>200</v>
      </c>
      <c r="E23" s="79">
        <v>32</v>
      </c>
      <c r="F23" s="80">
        <f t="shared" si="0"/>
        <v>6400</v>
      </c>
      <c r="G23" s="129" t="s">
        <v>247</v>
      </c>
      <c r="H23" s="130"/>
      <c r="I23" s="80">
        <f t="shared" si="1"/>
        <v>5289.2561983471078</v>
      </c>
      <c r="J23" s="126">
        <v>21</v>
      </c>
      <c r="K23" s="221">
        <f t="shared" si="2"/>
        <v>6400</v>
      </c>
    </row>
    <row r="24" spans="1:11" ht="30" customHeight="1">
      <c r="A24" s="231">
        <v>33</v>
      </c>
      <c r="B24" s="81" t="s">
        <v>23</v>
      </c>
      <c r="C24" s="66">
        <v>23</v>
      </c>
      <c r="D24" s="78">
        <v>23</v>
      </c>
      <c r="E24" s="79">
        <v>500</v>
      </c>
      <c r="F24" s="80">
        <f t="shared" si="0"/>
        <v>11500</v>
      </c>
      <c r="G24" s="129" t="s">
        <v>252</v>
      </c>
      <c r="H24" s="130"/>
      <c r="I24" s="80">
        <f t="shared" si="1"/>
        <v>9504.1322314049594</v>
      </c>
      <c r="J24" s="126">
        <v>21</v>
      </c>
      <c r="K24" s="221">
        <f t="shared" si="2"/>
        <v>11500</v>
      </c>
    </row>
    <row r="25" spans="1:11" ht="18" customHeight="1">
      <c r="A25" s="231">
        <v>34</v>
      </c>
      <c r="B25" s="81" t="s">
        <v>24</v>
      </c>
      <c r="C25" s="66">
        <v>60</v>
      </c>
      <c r="D25" s="78">
        <v>60</v>
      </c>
      <c r="E25" s="79">
        <v>320</v>
      </c>
      <c r="F25" s="80">
        <f t="shared" si="0"/>
        <v>19200</v>
      </c>
      <c r="G25" s="129" t="s">
        <v>148</v>
      </c>
      <c r="H25" s="130"/>
      <c r="I25" s="80">
        <f t="shared" si="1"/>
        <v>15867.768595041323</v>
      </c>
      <c r="J25" s="126">
        <v>21</v>
      </c>
      <c r="K25" s="221">
        <f t="shared" si="2"/>
        <v>19200</v>
      </c>
    </row>
    <row r="26" spans="1:11" ht="40.5" customHeight="1" thickBot="1">
      <c r="A26" s="231">
        <v>35</v>
      </c>
      <c r="B26" s="81" t="s">
        <v>25</v>
      </c>
      <c r="C26" s="66">
        <v>8</v>
      </c>
      <c r="D26" s="78">
        <v>8</v>
      </c>
      <c r="E26" s="79">
        <v>470</v>
      </c>
      <c r="F26" s="80">
        <f t="shared" si="0"/>
        <v>3760</v>
      </c>
      <c r="G26" s="135" t="s">
        <v>251</v>
      </c>
      <c r="H26" s="134"/>
      <c r="I26" s="80">
        <f t="shared" si="1"/>
        <v>3107.4380165289258</v>
      </c>
      <c r="J26" s="126">
        <v>21</v>
      </c>
      <c r="K26" s="221">
        <f t="shared" si="2"/>
        <v>3760</v>
      </c>
    </row>
    <row r="27" spans="1:11" ht="15.75" thickBot="1">
      <c r="A27" s="92">
        <v>36</v>
      </c>
      <c r="B27" s="377" t="s">
        <v>26</v>
      </c>
      <c r="C27" s="378"/>
      <c r="D27" s="120"/>
      <c r="E27" s="140">
        <f>SUM(E24:E26)</f>
        <v>1290</v>
      </c>
      <c r="F27" s="121"/>
      <c r="G27" s="122"/>
      <c r="H27" s="122"/>
      <c r="I27" s="122"/>
      <c r="J27" s="122"/>
      <c r="K27" s="232"/>
    </row>
    <row r="28" spans="1:11" ht="18.75" customHeight="1">
      <c r="A28" s="231">
        <v>37</v>
      </c>
      <c r="B28" s="81" t="s">
        <v>27</v>
      </c>
      <c r="C28" s="66">
        <v>500</v>
      </c>
      <c r="D28" s="78"/>
      <c r="E28" s="79"/>
      <c r="F28" s="80"/>
      <c r="G28" s="129"/>
      <c r="H28" s="128"/>
      <c r="I28" s="80"/>
      <c r="J28" s="126"/>
      <c r="K28" s="221"/>
    </row>
    <row r="29" spans="1:11" ht="18" customHeight="1">
      <c r="A29" s="231">
        <v>38</v>
      </c>
      <c r="B29" s="81" t="s">
        <v>28</v>
      </c>
      <c r="C29" s="66">
        <v>1000</v>
      </c>
      <c r="D29" s="78">
        <v>1000</v>
      </c>
      <c r="E29" s="79">
        <v>2</v>
      </c>
      <c r="F29" s="80">
        <f t="shared" si="0"/>
        <v>2000</v>
      </c>
      <c r="G29" s="129"/>
      <c r="H29" s="130"/>
      <c r="I29" s="80">
        <f t="shared" si="1"/>
        <v>1652.8925619834711</v>
      </c>
      <c r="J29" s="126">
        <v>21</v>
      </c>
      <c r="K29" s="221">
        <f t="shared" si="2"/>
        <v>2000</v>
      </c>
    </row>
    <row r="30" spans="1:11" ht="34.5" customHeight="1">
      <c r="A30" s="231">
        <v>40</v>
      </c>
      <c r="B30" s="81" t="s">
        <v>29</v>
      </c>
      <c r="C30" s="66">
        <v>10000</v>
      </c>
      <c r="D30" s="78">
        <v>10000</v>
      </c>
      <c r="E30" s="79">
        <v>1</v>
      </c>
      <c r="F30" s="80">
        <f t="shared" si="0"/>
        <v>10000</v>
      </c>
      <c r="G30" s="129"/>
      <c r="H30" s="130"/>
      <c r="I30" s="80">
        <f t="shared" si="1"/>
        <v>8264.4628099173551</v>
      </c>
      <c r="J30" s="126">
        <v>21</v>
      </c>
      <c r="K30" s="221">
        <f t="shared" si="2"/>
        <v>10000</v>
      </c>
    </row>
    <row r="31" spans="1:11" ht="24" customHeight="1" thickBot="1">
      <c r="A31" s="231">
        <v>47</v>
      </c>
      <c r="B31" s="81" t="s">
        <v>30</v>
      </c>
      <c r="C31" s="66">
        <v>300</v>
      </c>
      <c r="D31" s="78">
        <v>300</v>
      </c>
      <c r="E31" s="79">
        <v>15</v>
      </c>
      <c r="F31" s="80">
        <f t="shared" si="0"/>
        <v>4500</v>
      </c>
      <c r="G31" s="136" t="s">
        <v>142</v>
      </c>
      <c r="H31" s="137"/>
      <c r="I31" s="80">
        <f t="shared" si="1"/>
        <v>3719.0082644628101</v>
      </c>
      <c r="J31" s="126">
        <v>21</v>
      </c>
      <c r="K31" s="221">
        <f t="shared" si="2"/>
        <v>4500</v>
      </c>
    </row>
    <row r="32" spans="1:11">
      <c r="A32" s="92">
        <v>48</v>
      </c>
      <c r="B32" s="132"/>
      <c r="C32" s="234"/>
      <c r="D32" s="132"/>
      <c r="E32" s="132"/>
      <c r="F32" s="132"/>
      <c r="G32" s="132"/>
      <c r="H32" s="132"/>
      <c r="I32" s="132"/>
      <c r="J32" s="132"/>
      <c r="K32" s="235"/>
    </row>
    <row r="33" spans="1:11" ht="18.75">
      <c r="A33" s="230">
        <v>49</v>
      </c>
      <c r="B33" s="139" t="s">
        <v>39</v>
      </c>
      <c r="C33" s="234"/>
      <c r="D33" s="131" t="s">
        <v>74</v>
      </c>
      <c r="E33" s="132"/>
      <c r="F33" s="236">
        <f>SUM(F5:F32)</f>
        <v>206420</v>
      </c>
      <c r="G33" s="237" t="s">
        <v>75</v>
      </c>
      <c r="H33" s="238">
        <f>H4+H10+H20+H27</f>
        <v>0</v>
      </c>
      <c r="I33" s="132"/>
      <c r="J33" s="132"/>
      <c r="K33" s="235"/>
    </row>
    <row r="34" spans="1:11">
      <c r="A34" s="239"/>
      <c r="B34" s="132"/>
      <c r="C34" s="234"/>
      <c r="D34" s="132"/>
      <c r="E34" s="132"/>
      <c r="F34" s="132"/>
      <c r="G34" s="132"/>
      <c r="H34" s="132"/>
      <c r="I34" s="132"/>
      <c r="J34" s="132"/>
      <c r="K34" s="235"/>
    </row>
    <row r="35" spans="1:11" ht="45">
      <c r="A35" s="240"/>
      <c r="B35" s="133" t="s">
        <v>83</v>
      </c>
      <c r="C35" s="241"/>
      <c r="D35" s="133"/>
      <c r="E35" s="133"/>
      <c r="F35" s="133"/>
      <c r="G35" s="133"/>
      <c r="H35" s="133"/>
      <c r="I35" s="133"/>
      <c r="J35" s="133"/>
      <c r="K35" s="242"/>
    </row>
    <row r="47" spans="1:11" ht="15" customHeight="1"/>
    <row r="48" spans="1:11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</sheetData>
  <mergeCells count="8">
    <mergeCell ref="I1:K1"/>
    <mergeCell ref="B20:C20"/>
    <mergeCell ref="B27:C27"/>
    <mergeCell ref="D1:F1"/>
    <mergeCell ref="B1:C1"/>
    <mergeCell ref="B2:B3"/>
    <mergeCell ref="B4:C4"/>
    <mergeCell ref="B10:C10"/>
  </mergeCells>
  <pageMargins left="0.70866141732283472" right="0.70866141732283472" top="0.78740157480314965" bottom="0.78740157480314965" header="0.31496062992125984" footer="0.31496062992125984"/>
  <pageSetup paperSize="9" scale="75" fitToHeight="2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zoomScale="90" zoomScaleNormal="90" workbookViewId="0">
      <selection activeCell="B10" sqref="B10"/>
    </sheetView>
  </sheetViews>
  <sheetFormatPr defaultRowHeight="29.25" customHeight="1"/>
  <cols>
    <col min="1" max="1" width="5.140625" style="67" customWidth="1"/>
    <col min="2" max="2" width="39.85546875" style="52" customWidth="1"/>
    <col min="3" max="3" width="9.28515625" style="77" customWidth="1"/>
    <col min="4" max="4" width="9.28515625" style="52" customWidth="1"/>
    <col min="5" max="5" width="6.42578125" style="52" customWidth="1"/>
    <col min="6" max="6" width="10.42578125" style="52" customWidth="1"/>
    <col min="7" max="7" width="40.5703125" style="52" customWidth="1"/>
    <col min="8" max="8" width="17.28515625" style="52" customWidth="1"/>
    <col min="9" max="16384" width="9.140625" style="52"/>
  </cols>
  <sheetData>
    <row r="1" spans="1:11" ht="46.5" customHeight="1" thickBot="1">
      <c r="A1" s="63"/>
      <c r="B1" s="393" t="s">
        <v>138</v>
      </c>
      <c r="C1" s="394"/>
      <c r="D1" s="391" t="s">
        <v>69</v>
      </c>
      <c r="E1" s="392"/>
      <c r="F1" s="392"/>
      <c r="G1" s="84" t="s">
        <v>72</v>
      </c>
      <c r="H1" s="51" t="s">
        <v>82</v>
      </c>
      <c r="I1" s="387" t="s">
        <v>243</v>
      </c>
      <c r="J1" s="388"/>
      <c r="K1" s="388"/>
    </row>
    <row r="2" spans="1:11" ht="29.25" customHeight="1" thickBot="1">
      <c r="A2" s="3" t="s">
        <v>84</v>
      </c>
      <c r="B2" s="381" t="s">
        <v>0</v>
      </c>
      <c r="C2" s="3" t="s">
        <v>1</v>
      </c>
      <c r="D2" s="85" t="s">
        <v>36</v>
      </c>
      <c r="E2" s="86" t="s">
        <v>37</v>
      </c>
      <c r="F2" s="87" t="s">
        <v>38</v>
      </c>
      <c r="G2" s="30"/>
      <c r="H2" s="20"/>
      <c r="I2" s="112" t="s">
        <v>244</v>
      </c>
      <c r="J2" s="111" t="s">
        <v>242</v>
      </c>
      <c r="K2" s="112" t="s">
        <v>241</v>
      </c>
    </row>
    <row r="3" spans="1:11" ht="29.25" customHeight="1">
      <c r="A3" s="53" t="s">
        <v>85</v>
      </c>
      <c r="B3" s="382"/>
      <c r="C3" s="53" t="s">
        <v>2</v>
      </c>
      <c r="D3" s="88"/>
      <c r="E3" s="89"/>
      <c r="F3" s="156" t="s">
        <v>2</v>
      </c>
      <c r="G3" s="31"/>
      <c r="H3" s="90"/>
      <c r="I3" s="215" t="s">
        <v>2</v>
      </c>
      <c r="J3" s="216"/>
      <c r="K3" s="217" t="s">
        <v>2</v>
      </c>
    </row>
    <row r="4" spans="1:11" ht="29.25" customHeight="1">
      <c r="A4" s="67">
        <v>16</v>
      </c>
      <c r="B4" s="45" t="s">
        <v>41</v>
      </c>
      <c r="C4" s="66">
        <v>200</v>
      </c>
      <c r="D4" s="78">
        <f>C4</f>
        <v>200</v>
      </c>
      <c r="E4" s="79">
        <v>3</v>
      </c>
      <c r="F4" s="80">
        <f>D4*E4</f>
        <v>600</v>
      </c>
      <c r="G4" s="81"/>
      <c r="H4" s="55"/>
      <c r="I4" s="80">
        <f>K4/1.21</f>
        <v>495.86776859504135</v>
      </c>
      <c r="J4" s="126">
        <v>21</v>
      </c>
      <c r="K4" s="80">
        <f>F4</f>
        <v>600</v>
      </c>
    </row>
    <row r="5" spans="1:11" ht="29.25" customHeight="1">
      <c r="A5" s="67">
        <v>18</v>
      </c>
      <c r="B5" s="45" t="s">
        <v>42</v>
      </c>
      <c r="C5" s="66">
        <v>350</v>
      </c>
      <c r="D5" s="78">
        <f>C5</f>
        <v>350</v>
      </c>
      <c r="E5" s="79">
        <v>1</v>
      </c>
      <c r="F5" s="80">
        <f>D5*E5</f>
        <v>350</v>
      </c>
      <c r="G5" s="81"/>
      <c r="H5" s="55"/>
      <c r="I5" s="80">
        <f>K5/1.21</f>
        <v>289.25619834710744</v>
      </c>
      <c r="J5" s="126">
        <v>21</v>
      </c>
      <c r="K5" s="80">
        <f>F5</f>
        <v>350</v>
      </c>
    </row>
    <row r="6" spans="1:11" ht="29.25" customHeight="1">
      <c r="A6" s="67">
        <v>20</v>
      </c>
      <c r="B6" s="45" t="s">
        <v>43</v>
      </c>
      <c r="C6" s="66">
        <v>1500</v>
      </c>
      <c r="D6" s="78">
        <f>C6</f>
        <v>1500</v>
      </c>
      <c r="E6" s="79">
        <v>1</v>
      </c>
      <c r="F6" s="80">
        <f>D6*E6</f>
        <v>1500</v>
      </c>
      <c r="G6" s="81"/>
      <c r="H6" s="55"/>
      <c r="I6" s="80">
        <f>K6/1.21</f>
        <v>1239.6694214876034</v>
      </c>
      <c r="J6" s="126">
        <v>21</v>
      </c>
      <c r="K6" s="80">
        <f>F6</f>
        <v>1500</v>
      </c>
    </row>
    <row r="7" spans="1:11" ht="49.5" customHeight="1">
      <c r="A7" s="67">
        <v>21</v>
      </c>
      <c r="B7" s="45" t="s">
        <v>44</v>
      </c>
      <c r="C7" s="66">
        <v>5000</v>
      </c>
      <c r="D7" s="78">
        <f>C7</f>
        <v>5000</v>
      </c>
      <c r="E7" s="79">
        <v>1</v>
      </c>
      <c r="F7" s="80">
        <f>D7*E7</f>
        <v>5000</v>
      </c>
      <c r="G7" s="81" t="s">
        <v>137</v>
      </c>
      <c r="H7" s="55"/>
      <c r="I7" s="80">
        <f>K7/1.21</f>
        <v>4132.2314049586776</v>
      </c>
      <c r="J7" s="126">
        <v>21</v>
      </c>
      <c r="K7" s="80">
        <f>F7</f>
        <v>5000</v>
      </c>
    </row>
    <row r="8" spans="1:11" ht="29.25" customHeight="1" thickBot="1">
      <c r="A8" s="67">
        <v>28</v>
      </c>
      <c r="B8" s="45" t="s">
        <v>45</v>
      </c>
      <c r="C8" s="66">
        <v>400</v>
      </c>
      <c r="D8" s="78">
        <f>C8</f>
        <v>400</v>
      </c>
      <c r="E8" s="79">
        <v>5</v>
      </c>
      <c r="F8" s="80">
        <f>D8*E8</f>
        <v>2000</v>
      </c>
      <c r="G8" s="82" t="s">
        <v>144</v>
      </c>
      <c r="H8" s="55"/>
      <c r="I8" s="80">
        <f>K8/1.21</f>
        <v>1652.8925619834711</v>
      </c>
      <c r="J8" s="126">
        <v>21</v>
      </c>
      <c r="K8" s="80">
        <f>F8</f>
        <v>2000</v>
      </c>
    </row>
    <row r="9" spans="1:11" ht="29.25" customHeight="1" thickBot="1">
      <c r="A9" s="67">
        <v>42</v>
      </c>
      <c r="B9" s="389" t="s">
        <v>46</v>
      </c>
      <c r="C9" s="390"/>
      <c r="D9" s="68"/>
      <c r="E9" s="69"/>
      <c r="F9" s="70"/>
      <c r="G9" s="29"/>
      <c r="H9" s="29"/>
      <c r="I9" s="29"/>
      <c r="J9" s="29"/>
      <c r="K9" s="29"/>
    </row>
    <row r="10" spans="1:11" ht="29.25" customHeight="1" thickBot="1">
      <c r="A10" s="67">
        <v>43</v>
      </c>
      <c r="B10" s="45" t="s">
        <v>47</v>
      </c>
      <c r="C10" s="66">
        <v>5000</v>
      </c>
      <c r="D10" s="78">
        <v>5000</v>
      </c>
      <c r="E10" s="79">
        <v>1</v>
      </c>
      <c r="F10" s="80">
        <f>D10*E10</f>
        <v>5000</v>
      </c>
      <c r="G10" s="82"/>
      <c r="H10" s="71"/>
      <c r="I10" s="80">
        <f>K10/1.21</f>
        <v>4132.2314049586776</v>
      </c>
      <c r="J10" s="126">
        <v>21</v>
      </c>
      <c r="K10" s="80">
        <f>F10</f>
        <v>5000</v>
      </c>
    </row>
    <row r="11" spans="1:11" ht="29.25" customHeight="1">
      <c r="A11" s="67">
        <v>44</v>
      </c>
    </row>
    <row r="12" spans="1:11" ht="29.25" customHeight="1">
      <c r="A12" s="67">
        <v>45</v>
      </c>
      <c r="B12" s="72" t="s">
        <v>48</v>
      </c>
      <c r="C12" s="73"/>
      <c r="D12" s="74" t="s">
        <v>81</v>
      </c>
      <c r="E12" s="75"/>
      <c r="F12" s="83">
        <f>SUM(F4:F11)</f>
        <v>14450</v>
      </c>
      <c r="G12" s="65" t="s">
        <v>73</v>
      </c>
      <c r="H12" s="76">
        <v>0</v>
      </c>
    </row>
    <row r="13" spans="1:11" ht="29.25" customHeight="1">
      <c r="A13" s="67">
        <v>46</v>
      </c>
    </row>
    <row r="15" spans="1:11" ht="29.25" customHeight="1">
      <c r="B15" s="52" t="s">
        <v>83</v>
      </c>
    </row>
  </sheetData>
  <mergeCells count="5">
    <mergeCell ref="I1:K1"/>
    <mergeCell ref="B9:C9"/>
    <mergeCell ref="D1:F1"/>
    <mergeCell ref="B1:C1"/>
    <mergeCell ref="B2:B3"/>
  </mergeCells>
  <pageMargins left="0.7" right="0.7" top="0.78740157499999996" bottom="0.78740157499999996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D35"/>
  <sheetViews>
    <sheetView showWhiteSpace="0" topLeftCell="A11" zoomScaleNormal="100" workbookViewId="0">
      <selection activeCell="G16" sqref="G16"/>
    </sheetView>
  </sheetViews>
  <sheetFormatPr defaultRowHeight="15"/>
  <cols>
    <col min="1" max="1" width="6.140625" style="52" customWidth="1"/>
    <col min="2" max="2" width="34.7109375" style="52" customWidth="1"/>
    <col min="3" max="3" width="8.7109375" style="52" customWidth="1"/>
    <col min="4" max="4" width="9.42578125" style="52" customWidth="1"/>
    <col min="5" max="5" width="10" style="52" customWidth="1"/>
    <col min="6" max="6" width="13.85546875" style="52" customWidth="1"/>
    <col min="7" max="7" width="36.28515625" style="52" customWidth="1"/>
    <col min="8" max="8" width="45.5703125" style="52" hidden="1" customWidth="1"/>
    <col min="9" max="14" width="0" style="52" hidden="1" customWidth="1"/>
    <col min="15" max="18" width="9.140625" style="52"/>
    <col min="19" max="19" width="25.85546875" style="52" customWidth="1"/>
    <col min="20" max="20" width="13.140625" style="52" customWidth="1"/>
    <col min="21" max="23" width="9.140625" style="52"/>
    <col min="24" max="24" width="28.7109375" style="52" customWidth="1"/>
    <col min="25" max="26" width="9.140625" style="52"/>
    <col min="27" max="27" width="13.5703125" style="52" customWidth="1"/>
    <col min="28" max="28" width="21.28515625" style="52" customWidth="1"/>
    <col min="29" max="29" width="14.42578125" style="52" customWidth="1"/>
    <col min="30" max="30" width="18.28515625" style="52" customWidth="1"/>
    <col min="31" max="16384" width="9.140625" style="52"/>
  </cols>
  <sheetData>
    <row r="1" spans="1:21" ht="60.75" customHeight="1" thickBot="1">
      <c r="A1" s="142" t="s">
        <v>84</v>
      </c>
      <c r="B1" s="397" t="s">
        <v>138</v>
      </c>
      <c r="C1" s="398"/>
      <c r="D1" s="395" t="s">
        <v>69</v>
      </c>
      <c r="E1" s="396"/>
      <c r="F1" s="396"/>
      <c r="G1" s="54" t="s">
        <v>72</v>
      </c>
      <c r="H1" s="219" t="s">
        <v>73</v>
      </c>
      <c r="I1" s="220"/>
      <c r="J1" s="220"/>
      <c r="K1" s="220"/>
      <c r="L1" s="220"/>
      <c r="M1" s="220"/>
      <c r="N1" s="220"/>
      <c r="O1" s="372" t="s">
        <v>243</v>
      </c>
      <c r="P1" s="373"/>
      <c r="Q1" s="374"/>
      <c r="T1" s="52" t="s">
        <v>157</v>
      </c>
      <c r="U1" s="52" t="s">
        <v>158</v>
      </c>
    </row>
    <row r="2" spans="1:21" ht="30" customHeight="1" thickBot="1">
      <c r="A2" s="143" t="s">
        <v>85</v>
      </c>
      <c r="B2" s="95" t="s">
        <v>139</v>
      </c>
      <c r="C2" s="96" t="s">
        <v>2</v>
      </c>
      <c r="D2" s="54" t="s">
        <v>36</v>
      </c>
      <c r="E2" s="54" t="s">
        <v>37</v>
      </c>
      <c r="F2" s="50" t="s">
        <v>38</v>
      </c>
      <c r="G2" s="144"/>
      <c r="H2" s="104"/>
      <c r="I2" s="146"/>
      <c r="J2" s="146"/>
      <c r="K2" s="146"/>
      <c r="L2" s="146"/>
      <c r="M2" s="146"/>
      <c r="N2" s="146"/>
      <c r="O2" s="112" t="s">
        <v>244</v>
      </c>
      <c r="P2" s="111" t="s">
        <v>242</v>
      </c>
      <c r="Q2" s="111" t="s">
        <v>241</v>
      </c>
    </row>
    <row r="3" spans="1:21" ht="30.75" customHeight="1">
      <c r="A3" s="145">
        <v>1</v>
      </c>
      <c r="B3" s="45" t="s">
        <v>49</v>
      </c>
      <c r="C3" s="97">
        <v>5500</v>
      </c>
      <c r="D3" s="97">
        <v>5500</v>
      </c>
      <c r="E3" s="58">
        <v>8</v>
      </c>
      <c r="F3" s="59">
        <f>D3*E3</f>
        <v>44000</v>
      </c>
      <c r="G3" s="105"/>
      <c r="H3" s="104"/>
      <c r="I3" s="146"/>
      <c r="J3" s="146"/>
      <c r="K3" s="146"/>
      <c r="L3" s="146"/>
      <c r="M3" s="146"/>
      <c r="N3" s="146"/>
      <c r="O3" s="80">
        <f>Q3/1.21</f>
        <v>36363.636363636368</v>
      </c>
      <c r="P3" s="126">
        <v>21</v>
      </c>
      <c r="Q3" s="221">
        <f>F3</f>
        <v>44000</v>
      </c>
      <c r="S3" s="52" t="s">
        <v>159</v>
      </c>
      <c r="T3" s="52">
        <v>1489</v>
      </c>
      <c r="U3" s="52">
        <v>1802</v>
      </c>
    </row>
    <row r="4" spans="1:21" ht="29.25" customHeight="1">
      <c r="A4" s="145">
        <v>2</v>
      </c>
      <c r="B4" s="45" t="s">
        <v>50</v>
      </c>
      <c r="C4" s="97">
        <v>4000</v>
      </c>
      <c r="D4" s="97">
        <v>4000</v>
      </c>
      <c r="E4" s="58">
        <v>8</v>
      </c>
      <c r="F4" s="59">
        <f t="shared" ref="F4:F19" si="0">D4*E4</f>
        <v>32000</v>
      </c>
      <c r="G4" s="106"/>
      <c r="H4" s="104"/>
      <c r="I4" s="146"/>
      <c r="J4" s="146"/>
      <c r="K4" s="146"/>
      <c r="L4" s="146"/>
      <c r="M4" s="146"/>
      <c r="N4" s="146"/>
      <c r="O4" s="80">
        <f t="shared" ref="O4:O16" si="1">Q4/1.21</f>
        <v>26446.280991735537</v>
      </c>
      <c r="P4" s="126">
        <v>21</v>
      </c>
      <c r="Q4" s="221">
        <f t="shared" ref="Q4:Q15" si="2">F4</f>
        <v>32000</v>
      </c>
      <c r="S4" s="52" t="s">
        <v>156</v>
      </c>
      <c r="T4" s="52">
        <v>4988</v>
      </c>
      <c r="U4" s="52">
        <v>6036</v>
      </c>
    </row>
    <row r="5" spans="1:21" ht="24" customHeight="1">
      <c r="A5" s="145">
        <v>3</v>
      </c>
      <c r="B5" s="45" t="s">
        <v>51</v>
      </c>
      <c r="C5" s="97">
        <v>5000</v>
      </c>
      <c r="D5" s="97">
        <v>5000</v>
      </c>
      <c r="E5" s="58">
        <v>4</v>
      </c>
      <c r="F5" s="59">
        <f t="shared" si="0"/>
        <v>20000</v>
      </c>
      <c r="G5" s="107"/>
      <c r="H5" s="104"/>
      <c r="I5" s="146"/>
      <c r="J5" s="146"/>
      <c r="K5" s="146"/>
      <c r="L5" s="146"/>
      <c r="M5" s="146"/>
      <c r="N5" s="146"/>
      <c r="O5" s="80">
        <f t="shared" si="1"/>
        <v>16528.92561983471</v>
      </c>
      <c r="P5" s="126">
        <v>21</v>
      </c>
      <c r="Q5" s="221">
        <f t="shared" si="2"/>
        <v>20000</v>
      </c>
    </row>
    <row r="6" spans="1:21" ht="0.95" customHeight="1">
      <c r="A6" s="98">
        <v>4</v>
      </c>
      <c r="B6" s="99" t="s">
        <v>52</v>
      </c>
      <c r="C6" s="100">
        <v>7000</v>
      </c>
      <c r="D6" s="60"/>
      <c r="E6" s="60"/>
      <c r="F6" s="61">
        <f t="shared" si="0"/>
        <v>0</v>
      </c>
      <c r="G6" s="144"/>
      <c r="H6" s="104"/>
      <c r="I6" s="146"/>
      <c r="J6" s="146"/>
      <c r="K6" s="146"/>
      <c r="L6" s="146"/>
      <c r="M6" s="146"/>
      <c r="N6" s="146"/>
      <c r="O6" s="80">
        <f t="shared" si="1"/>
        <v>0</v>
      </c>
      <c r="P6" s="126">
        <v>21</v>
      </c>
      <c r="Q6" s="221">
        <f t="shared" si="2"/>
        <v>0</v>
      </c>
    </row>
    <row r="7" spans="1:21" ht="51" customHeight="1">
      <c r="A7" s="145">
        <v>5</v>
      </c>
      <c r="B7" s="45" t="s">
        <v>53</v>
      </c>
      <c r="C7" s="97">
        <v>7500</v>
      </c>
      <c r="D7" s="57">
        <f>C7</f>
        <v>7500</v>
      </c>
      <c r="E7" s="58">
        <v>3</v>
      </c>
      <c r="F7" s="59">
        <f t="shared" si="0"/>
        <v>22500</v>
      </c>
      <c r="G7" s="101" t="s">
        <v>143</v>
      </c>
      <c r="H7" s="104"/>
      <c r="I7" s="146"/>
      <c r="J7" s="146"/>
      <c r="K7" s="146"/>
      <c r="L7" s="146"/>
      <c r="M7" s="146"/>
      <c r="N7" s="146"/>
      <c r="O7" s="80">
        <f t="shared" si="1"/>
        <v>18595.041322314049</v>
      </c>
      <c r="P7" s="126">
        <v>21</v>
      </c>
      <c r="Q7" s="221">
        <f t="shared" si="2"/>
        <v>22500</v>
      </c>
    </row>
    <row r="8" spans="1:21" ht="0.95" customHeight="1">
      <c r="A8" s="62">
        <v>6</v>
      </c>
      <c r="B8" s="102" t="s">
        <v>54</v>
      </c>
      <c r="C8" s="103">
        <v>23000</v>
      </c>
      <c r="D8" s="60"/>
      <c r="E8" s="60"/>
      <c r="F8" s="61"/>
      <c r="G8" s="144"/>
      <c r="H8" s="104"/>
      <c r="I8" s="146"/>
      <c r="J8" s="146"/>
      <c r="K8" s="146"/>
      <c r="L8" s="146"/>
      <c r="M8" s="146"/>
      <c r="N8" s="146"/>
      <c r="O8" s="80">
        <f t="shared" si="1"/>
        <v>0</v>
      </c>
      <c r="P8" s="126">
        <v>21</v>
      </c>
      <c r="Q8" s="221">
        <f t="shared" si="2"/>
        <v>0</v>
      </c>
    </row>
    <row r="9" spans="1:21" ht="25.5" customHeight="1">
      <c r="A9" s="145">
        <v>7</v>
      </c>
      <c r="B9" s="45" t="s">
        <v>55</v>
      </c>
      <c r="C9" s="97">
        <v>10000</v>
      </c>
      <c r="D9" s="57">
        <f>C9</f>
        <v>10000</v>
      </c>
      <c r="E9" s="58">
        <v>1</v>
      </c>
      <c r="F9" s="59">
        <f t="shared" si="0"/>
        <v>10000</v>
      </c>
      <c r="G9" s="101" t="s">
        <v>149</v>
      </c>
      <c r="H9" s="104"/>
      <c r="I9" s="146"/>
      <c r="J9" s="146"/>
      <c r="K9" s="146"/>
      <c r="L9" s="146"/>
      <c r="M9" s="146"/>
      <c r="N9" s="146"/>
      <c r="O9" s="80">
        <f t="shared" si="1"/>
        <v>8264.4628099173551</v>
      </c>
      <c r="P9" s="126">
        <v>21</v>
      </c>
      <c r="Q9" s="221">
        <f t="shared" si="2"/>
        <v>10000</v>
      </c>
      <c r="S9" s="52" t="s">
        <v>160</v>
      </c>
      <c r="T9" s="52">
        <v>997</v>
      </c>
      <c r="U9" s="52">
        <v>1206</v>
      </c>
    </row>
    <row r="10" spans="1:21" ht="78" customHeight="1">
      <c r="A10" s="145">
        <v>8</v>
      </c>
      <c r="B10" s="81" t="s">
        <v>153</v>
      </c>
      <c r="C10" s="97">
        <v>30000</v>
      </c>
      <c r="D10" s="57">
        <f>C10</f>
        <v>30000</v>
      </c>
      <c r="E10" s="58">
        <v>3</v>
      </c>
      <c r="F10" s="59">
        <f t="shared" si="0"/>
        <v>90000</v>
      </c>
      <c r="G10" s="101" t="s">
        <v>150</v>
      </c>
      <c r="H10" s="104"/>
      <c r="I10" s="146"/>
      <c r="J10" s="146"/>
      <c r="K10" s="146"/>
      <c r="L10" s="146"/>
      <c r="M10" s="146"/>
      <c r="N10" s="146"/>
      <c r="O10" s="80">
        <f t="shared" si="1"/>
        <v>74380.165289256198</v>
      </c>
      <c r="P10" s="126">
        <v>21</v>
      </c>
      <c r="Q10" s="221">
        <f t="shared" si="2"/>
        <v>90000</v>
      </c>
    </row>
    <row r="11" spans="1:21" ht="45.75" customHeight="1">
      <c r="A11" s="145">
        <v>9</v>
      </c>
      <c r="B11" s="45" t="s">
        <v>154</v>
      </c>
      <c r="C11" s="97">
        <v>5000</v>
      </c>
      <c r="D11" s="57">
        <f>C11</f>
        <v>5000</v>
      </c>
      <c r="E11" s="58">
        <v>2</v>
      </c>
      <c r="F11" s="59">
        <f t="shared" si="0"/>
        <v>10000</v>
      </c>
      <c r="G11" s="101" t="s">
        <v>151</v>
      </c>
      <c r="H11" s="104"/>
      <c r="I11" s="146"/>
      <c r="J11" s="146"/>
      <c r="K11" s="146"/>
      <c r="L11" s="146"/>
      <c r="M11" s="146"/>
      <c r="N11" s="146"/>
      <c r="O11" s="80">
        <f t="shared" si="1"/>
        <v>8264.4628099173551</v>
      </c>
      <c r="P11" s="126">
        <v>21</v>
      </c>
      <c r="Q11" s="221">
        <f t="shared" si="2"/>
        <v>10000</v>
      </c>
    </row>
    <row r="12" spans="1:21" ht="0.95" customHeight="1">
      <c r="A12" s="98">
        <v>10</v>
      </c>
      <c r="B12" s="102" t="s">
        <v>56</v>
      </c>
      <c r="C12" s="103">
        <v>500</v>
      </c>
      <c r="D12" s="60"/>
      <c r="E12" s="60"/>
      <c r="F12" s="61"/>
      <c r="G12" s="144"/>
      <c r="H12" s="104"/>
      <c r="I12" s="146"/>
      <c r="J12" s="146"/>
      <c r="K12" s="146"/>
      <c r="L12" s="146"/>
      <c r="M12" s="146"/>
      <c r="N12" s="146"/>
      <c r="O12" s="80">
        <f t="shared" si="1"/>
        <v>0</v>
      </c>
      <c r="P12" s="126">
        <v>21</v>
      </c>
      <c r="Q12" s="221">
        <f t="shared" si="2"/>
        <v>0</v>
      </c>
    </row>
    <row r="13" spans="1:21" ht="0.95" customHeight="1">
      <c r="A13" s="98">
        <v>11</v>
      </c>
      <c r="B13" s="102" t="s">
        <v>57</v>
      </c>
      <c r="C13" s="103">
        <v>50000</v>
      </c>
      <c r="D13" s="60"/>
      <c r="E13" s="60"/>
      <c r="F13" s="61"/>
      <c r="G13" s="144"/>
      <c r="H13" s="104"/>
      <c r="I13" s="146"/>
      <c r="J13" s="146"/>
      <c r="K13" s="146"/>
      <c r="L13" s="146"/>
      <c r="M13" s="146"/>
      <c r="N13" s="146"/>
      <c r="O13" s="80">
        <f t="shared" si="1"/>
        <v>0</v>
      </c>
      <c r="P13" s="126">
        <v>21</v>
      </c>
      <c r="Q13" s="221">
        <f t="shared" si="2"/>
        <v>0</v>
      </c>
    </row>
    <row r="14" spans="1:21" ht="33.75" customHeight="1">
      <c r="A14" s="145">
        <v>12</v>
      </c>
      <c r="B14" s="45" t="s">
        <v>58</v>
      </c>
      <c r="C14" s="97">
        <v>6500</v>
      </c>
      <c r="D14" s="57">
        <f>C14</f>
        <v>6500</v>
      </c>
      <c r="E14" s="58">
        <v>1</v>
      </c>
      <c r="F14" s="59">
        <f t="shared" si="0"/>
        <v>6500</v>
      </c>
      <c r="G14" s="101"/>
      <c r="H14" s="104"/>
      <c r="I14" s="146"/>
      <c r="J14" s="146"/>
      <c r="K14" s="146"/>
      <c r="L14" s="146"/>
      <c r="M14" s="146"/>
      <c r="N14" s="146"/>
      <c r="O14" s="80">
        <f t="shared" si="1"/>
        <v>5371.9008264462809</v>
      </c>
      <c r="P14" s="126">
        <v>21</v>
      </c>
      <c r="Q14" s="221">
        <f t="shared" si="2"/>
        <v>6500</v>
      </c>
      <c r="S14" s="52" t="s">
        <v>170</v>
      </c>
      <c r="T14" s="52">
        <v>3850</v>
      </c>
    </row>
    <row r="15" spans="1:21" ht="27" customHeight="1">
      <c r="A15" s="145">
        <v>19</v>
      </c>
      <c r="B15" s="45" t="s">
        <v>59</v>
      </c>
      <c r="C15" s="97">
        <v>200</v>
      </c>
      <c r="D15" s="57">
        <f>C15</f>
        <v>200</v>
      </c>
      <c r="E15" s="58">
        <v>30</v>
      </c>
      <c r="F15" s="59">
        <f t="shared" si="0"/>
        <v>6000</v>
      </c>
      <c r="G15" s="101"/>
      <c r="H15" s="104"/>
      <c r="I15" s="146"/>
      <c r="J15" s="146"/>
      <c r="K15" s="146"/>
      <c r="L15" s="146"/>
      <c r="M15" s="146"/>
      <c r="N15" s="146"/>
      <c r="O15" s="80">
        <f t="shared" si="1"/>
        <v>4958.6776859504134</v>
      </c>
      <c r="P15" s="126">
        <v>21</v>
      </c>
      <c r="Q15" s="221">
        <f t="shared" si="2"/>
        <v>6000</v>
      </c>
    </row>
    <row r="16" spans="1:21" ht="33" customHeight="1" thickBot="1">
      <c r="A16" s="145">
        <v>20</v>
      </c>
      <c r="B16" s="45" t="s">
        <v>60</v>
      </c>
      <c r="C16" s="97">
        <v>10000</v>
      </c>
      <c r="D16" s="57">
        <f>C16</f>
        <v>10000</v>
      </c>
      <c r="E16" s="58">
        <v>1</v>
      </c>
      <c r="F16" s="59">
        <f>D16</f>
        <v>10000</v>
      </c>
      <c r="G16" s="101" t="s">
        <v>262</v>
      </c>
      <c r="H16" s="104"/>
      <c r="I16" s="146"/>
      <c r="J16" s="146"/>
      <c r="K16" s="146"/>
      <c r="L16" s="146"/>
      <c r="M16" s="146"/>
      <c r="N16" s="146"/>
      <c r="O16" s="80">
        <f t="shared" si="1"/>
        <v>8264.4628099173551</v>
      </c>
      <c r="P16" s="126">
        <v>21</v>
      </c>
      <c r="Q16" s="221">
        <f>D16</f>
        <v>10000</v>
      </c>
    </row>
    <row r="17" spans="1:30" ht="28.5" customHeight="1">
      <c r="A17" s="222">
        <v>22</v>
      </c>
      <c r="B17" s="223" t="s">
        <v>238</v>
      </c>
      <c r="C17" s="97"/>
      <c r="D17" s="155">
        <v>30000</v>
      </c>
      <c r="E17" s="58">
        <v>6</v>
      </c>
      <c r="F17" s="155"/>
      <c r="G17" s="101" t="s">
        <v>152</v>
      </c>
      <c r="H17" s="104"/>
      <c r="I17" s="151"/>
      <c r="J17" s="151"/>
      <c r="K17" s="151"/>
      <c r="L17" s="151"/>
      <c r="M17" s="151"/>
      <c r="N17" s="151"/>
      <c r="O17" s="80"/>
      <c r="P17" s="126"/>
      <c r="Q17" s="221"/>
    </row>
    <row r="18" spans="1:30" ht="15.75" thickBot="1">
      <c r="A18" s="218">
        <v>23</v>
      </c>
      <c r="B18" s="146"/>
      <c r="C18" s="147"/>
      <c r="D18" s="146"/>
      <c r="E18" s="146"/>
      <c r="F18" s="146"/>
      <c r="G18" s="148"/>
      <c r="H18" s="63"/>
    </row>
    <row r="19" spans="1:30" ht="15.75" thickBot="1">
      <c r="A19" s="62">
        <v>24</v>
      </c>
      <c r="B19" s="45" t="s">
        <v>61</v>
      </c>
      <c r="C19" s="97">
        <v>500</v>
      </c>
      <c r="D19" s="57">
        <f>C19</f>
        <v>500</v>
      </c>
      <c r="E19" s="58">
        <v>1</v>
      </c>
      <c r="F19" s="59">
        <f t="shared" si="0"/>
        <v>500</v>
      </c>
      <c r="G19" s="144"/>
      <c r="H19" s="141"/>
    </row>
    <row r="20" spans="1:30">
      <c r="A20" s="98">
        <v>25</v>
      </c>
      <c r="B20" s="146"/>
      <c r="C20" s="146"/>
      <c r="D20" s="146"/>
      <c r="E20" s="146"/>
      <c r="F20" s="146"/>
      <c r="G20" s="148"/>
    </row>
    <row r="21" spans="1:30" ht="39.75" customHeight="1">
      <c r="A21" s="149"/>
      <c r="B21" s="150" t="s">
        <v>63</v>
      </c>
      <c r="C21" s="151"/>
      <c r="D21" s="152" t="s">
        <v>81</v>
      </c>
      <c r="E21" s="151"/>
      <c r="F21" s="153">
        <f>SUM(F3:F19)</f>
        <v>251500</v>
      </c>
      <c r="G21" s="154" t="s">
        <v>264</v>
      </c>
      <c r="H21" s="64">
        <f>SUM(H3:H19)</f>
        <v>0</v>
      </c>
    </row>
    <row r="23" spans="1:30" ht="45">
      <c r="B23" s="52" t="s">
        <v>83</v>
      </c>
    </row>
    <row r="25" spans="1:30" ht="16.5">
      <c r="S25" s="196"/>
      <c r="T25" s="399" t="s">
        <v>168</v>
      </c>
      <c r="U25" s="399" t="s">
        <v>169</v>
      </c>
    </row>
    <row r="26" spans="1:30" ht="17.25" thickBot="1">
      <c r="S26" s="196" t="s">
        <v>167</v>
      </c>
      <c r="T26" s="399"/>
      <c r="U26" s="399"/>
      <c r="X26" s="198" t="s">
        <v>223</v>
      </c>
      <c r="Y26" s="198" t="s">
        <v>224</v>
      </c>
      <c r="Z26" s="198" t="s">
        <v>225</v>
      </c>
      <c r="AA26" s="198" t="s">
        <v>226</v>
      </c>
      <c r="AB26" s="198" t="s">
        <v>227</v>
      </c>
      <c r="AC26" s="198" t="s">
        <v>158</v>
      </c>
      <c r="AD26" s="198" t="s">
        <v>228</v>
      </c>
    </row>
    <row r="27" spans="1:30" ht="33">
      <c r="S27" s="197" t="s">
        <v>161</v>
      </c>
      <c r="T27" s="400" t="s">
        <v>239</v>
      </c>
      <c r="U27" s="400" t="s">
        <v>240</v>
      </c>
      <c r="X27" s="211" t="s">
        <v>229</v>
      </c>
    </row>
    <row r="28" spans="1:30" ht="16.5">
      <c r="S28" s="196" t="s">
        <v>162</v>
      </c>
      <c r="T28" s="400"/>
      <c r="U28" s="400"/>
      <c r="X28" s="199" t="s">
        <v>231</v>
      </c>
      <c r="Y28" s="200" t="s">
        <v>120</v>
      </c>
      <c r="Z28" s="201">
        <v>1</v>
      </c>
      <c r="AA28" s="202">
        <v>39758</v>
      </c>
      <c r="AB28" s="203">
        <f>IF(AA:AA="","",Z:Z*AA:AA)</f>
        <v>39758</v>
      </c>
      <c r="AC28" s="204">
        <v>15</v>
      </c>
      <c r="AD28" s="203">
        <f>IF(AB:AB="","",(IF(AC:AC=21,AB:AB*1.21,IF(AC:AC=15,AB:AB*1.15,AB:AB))))</f>
        <v>45721.7</v>
      </c>
    </row>
    <row r="29" spans="1:30" ht="16.5">
      <c r="S29" s="197" t="s">
        <v>163</v>
      </c>
      <c r="T29" s="401">
        <v>480</v>
      </c>
      <c r="U29" s="401">
        <v>581</v>
      </c>
      <c r="X29" s="205" t="s">
        <v>230</v>
      </c>
      <c r="Y29" s="200"/>
      <c r="Z29" s="201"/>
      <c r="AA29" s="202"/>
      <c r="AB29" s="203"/>
      <c r="AC29" s="204"/>
      <c r="AD29" s="203"/>
    </row>
    <row r="30" spans="1:30" ht="33">
      <c r="S30" s="196" t="s">
        <v>164</v>
      </c>
      <c r="T30" s="401"/>
      <c r="U30" s="401"/>
      <c r="X30" s="199" t="s">
        <v>232</v>
      </c>
      <c r="Y30" s="200" t="s">
        <v>120</v>
      </c>
      <c r="Z30" s="206">
        <v>3</v>
      </c>
      <c r="AA30" s="207">
        <v>11618</v>
      </c>
      <c r="AB30" s="203">
        <f>IF(AA:AA="","",Z:Z*AA:AA)</f>
        <v>34854</v>
      </c>
      <c r="AC30" s="204">
        <v>15</v>
      </c>
      <c r="AD30" s="203">
        <f>IF(AB:AB="","",(IF(AC:AC=21,AB:AB*1.21,IF(AC:AC=15,AB:AB*1.15,AB:AB))))</f>
        <v>40082.1</v>
      </c>
    </row>
    <row r="31" spans="1:30" ht="16.5">
      <c r="S31" s="197" t="s">
        <v>165</v>
      </c>
      <c r="T31" s="401">
        <v>320</v>
      </c>
      <c r="U31" s="401">
        <v>387</v>
      </c>
      <c r="X31" s="199" t="s">
        <v>233</v>
      </c>
      <c r="Y31" s="200" t="s">
        <v>120</v>
      </c>
      <c r="Z31" s="206">
        <v>1</v>
      </c>
      <c r="AA31" s="207">
        <v>13959</v>
      </c>
      <c r="AB31" s="203">
        <f>IF(AA:AA="","",Z:Z*AA:AA)</f>
        <v>13959</v>
      </c>
      <c r="AC31" s="204">
        <v>15</v>
      </c>
      <c r="AD31" s="203">
        <f>IF(AB:AB="","",(IF(AC:AC=21,AB:AB*1.21,IF(AC:AC=15,AB:AB*1.15,AB:AB))))</f>
        <v>16052.849999999999</v>
      </c>
    </row>
    <row r="32" spans="1:30" ht="33">
      <c r="S32" s="196" t="s">
        <v>166</v>
      </c>
      <c r="T32" s="401"/>
      <c r="U32" s="401"/>
      <c r="X32" s="208" t="s">
        <v>234</v>
      </c>
      <c r="Y32" s="200" t="s">
        <v>120</v>
      </c>
      <c r="Z32" s="206">
        <v>1</v>
      </c>
      <c r="AA32" s="207">
        <v>2900</v>
      </c>
      <c r="AB32" s="203">
        <f>IF(AA:AA="","",Z:Z*AA:AA)</f>
        <v>2900</v>
      </c>
      <c r="AC32" s="204">
        <v>15</v>
      </c>
      <c r="AD32" s="209">
        <v>5000</v>
      </c>
    </row>
    <row r="33" spans="19:30" ht="16.5">
      <c r="S33" s="77"/>
      <c r="T33" s="77"/>
      <c r="U33" s="77"/>
      <c r="X33" s="199"/>
      <c r="Y33" s="200"/>
      <c r="Z33" s="206"/>
      <c r="AA33" s="203"/>
      <c r="AB33" s="210" t="s">
        <v>235</v>
      </c>
      <c r="AC33" s="204"/>
      <c r="AD33" s="203">
        <f>SUM(AD28:AD32)</f>
        <v>106856.65</v>
      </c>
    </row>
    <row r="34" spans="19:30" ht="17.25" thickBot="1">
      <c r="Y34" s="212"/>
      <c r="Z34" s="213"/>
      <c r="AA34" s="213"/>
      <c r="AB34" s="203" t="s">
        <v>236</v>
      </c>
      <c r="AC34" s="213"/>
      <c r="AD34" s="203">
        <v>-10186</v>
      </c>
    </row>
    <row r="35" spans="19:30" ht="17.25" thickBot="1">
      <c r="X35" s="211"/>
      <c r="Y35" s="212"/>
      <c r="Z35" s="213"/>
      <c r="AA35" s="213"/>
      <c r="AB35" s="210" t="s">
        <v>237</v>
      </c>
      <c r="AC35" s="213"/>
      <c r="AD35" s="214">
        <f>SUM(AD33:AD34)</f>
        <v>96670.65</v>
      </c>
    </row>
  </sheetData>
  <mergeCells count="11">
    <mergeCell ref="T31:T32"/>
    <mergeCell ref="U25:U26"/>
    <mergeCell ref="U27:U28"/>
    <mergeCell ref="U29:U30"/>
    <mergeCell ref="U31:U32"/>
    <mergeCell ref="D1:F1"/>
    <mergeCell ref="B1:C1"/>
    <mergeCell ref="T25:T26"/>
    <mergeCell ref="T27:T28"/>
    <mergeCell ref="T29:T30"/>
    <mergeCell ref="O1:Q1"/>
  </mergeCells>
  <pageMargins left="0.25" right="0.25" top="0.75" bottom="0.75" header="0.3" footer="0.3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8"/>
  <sheetViews>
    <sheetView tabSelected="1" topLeftCell="A19" workbookViewId="0">
      <selection activeCell="D15" sqref="D15"/>
    </sheetView>
  </sheetViews>
  <sheetFormatPr defaultRowHeight="15"/>
  <cols>
    <col min="1" max="1" width="13.140625" style="108" customWidth="1"/>
    <col min="2" max="2" width="45.5703125" style="109" customWidth="1"/>
    <col min="3" max="3" width="10.28515625" style="109" customWidth="1"/>
    <col min="4" max="4" width="78.140625" style="254" customWidth="1"/>
    <col min="5" max="5" width="12.7109375" style="254" customWidth="1"/>
    <col min="6" max="6" width="16.85546875" style="46" customWidth="1"/>
    <col min="7" max="7" width="11.140625" style="46" customWidth="1"/>
    <col min="8" max="8" width="14.85546875" style="46" customWidth="1"/>
    <col min="9" max="16384" width="9.140625" style="46"/>
  </cols>
  <sheetData>
    <row r="1" spans="1:8" ht="21.75" customHeight="1" thickBot="1">
      <c r="A1" s="309"/>
      <c r="B1" s="310" t="s">
        <v>246</v>
      </c>
      <c r="C1" s="312"/>
      <c r="D1" s="313"/>
      <c r="E1" s="403" t="s">
        <v>269</v>
      </c>
      <c r="F1" s="403"/>
      <c r="G1" s="403"/>
      <c r="H1" s="404"/>
    </row>
    <row r="2" spans="1:8" ht="45.75" thickBot="1">
      <c r="A2" s="289" t="s">
        <v>84</v>
      </c>
      <c r="B2" s="314" t="s">
        <v>0</v>
      </c>
      <c r="C2" s="315" t="s">
        <v>37</v>
      </c>
      <c r="D2" s="316" t="s">
        <v>245</v>
      </c>
      <c r="E2" s="366" t="s">
        <v>310</v>
      </c>
      <c r="F2" s="317" t="s">
        <v>227</v>
      </c>
      <c r="G2" s="317" t="s">
        <v>158</v>
      </c>
      <c r="H2" s="318" t="s">
        <v>270</v>
      </c>
    </row>
    <row r="3" spans="1:8" ht="21.75" thickBot="1">
      <c r="A3" s="359" t="s">
        <v>85</v>
      </c>
      <c r="B3" s="360" t="s">
        <v>65</v>
      </c>
      <c r="C3" s="361"/>
      <c r="D3" s="362"/>
      <c r="E3" s="363"/>
      <c r="F3" s="364">
        <f>F4+F10+F20+F27</f>
        <v>0</v>
      </c>
      <c r="G3" s="364">
        <f>G4+G10+G20+G27</f>
        <v>0</v>
      </c>
      <c r="H3" s="365">
        <f>H4+H10+H20+H27</f>
        <v>0</v>
      </c>
    </row>
    <row r="4" spans="1:8" ht="15.75" thickBot="1">
      <c r="A4" s="325"/>
      <c r="B4" s="326" t="s">
        <v>3</v>
      </c>
      <c r="C4" s="265"/>
      <c r="D4" s="271"/>
      <c r="E4" s="339"/>
      <c r="F4" s="327">
        <f>SUM(F5:F9)</f>
        <v>0</v>
      </c>
      <c r="G4" s="327">
        <f>SUM(G5:G9)</f>
        <v>0</v>
      </c>
      <c r="H4" s="292">
        <f>SUM(H5:H9)</f>
        <v>0</v>
      </c>
    </row>
    <row r="5" spans="1:8" s="243" customFormat="1">
      <c r="A5" s="267">
        <v>1</v>
      </c>
      <c r="B5" s="260" t="s">
        <v>4</v>
      </c>
      <c r="C5" s="258">
        <v>1</v>
      </c>
      <c r="D5" s="272"/>
      <c r="E5" s="340"/>
      <c r="F5" s="338">
        <f>E5*C5</f>
        <v>0</v>
      </c>
      <c r="G5" s="285"/>
      <c r="H5" s="286"/>
    </row>
    <row r="6" spans="1:8" s="243" customFormat="1">
      <c r="A6" s="268">
        <v>2</v>
      </c>
      <c r="B6" s="288" t="s">
        <v>281</v>
      </c>
      <c r="C6" s="287">
        <v>1</v>
      </c>
      <c r="D6" s="273" t="s">
        <v>271</v>
      </c>
      <c r="E6" s="341"/>
      <c r="F6" s="338">
        <f t="shared" ref="F6:F56" si="0">E6*C6</f>
        <v>0</v>
      </c>
      <c r="G6" s="280"/>
      <c r="H6" s="282"/>
    </row>
    <row r="7" spans="1:8" s="243" customFormat="1">
      <c r="A7" s="269">
        <v>3</v>
      </c>
      <c r="B7" s="288" t="s">
        <v>6</v>
      </c>
      <c r="C7" s="287">
        <v>2</v>
      </c>
      <c r="D7" s="273"/>
      <c r="E7" s="341"/>
      <c r="F7" s="338">
        <f t="shared" si="0"/>
        <v>0</v>
      </c>
      <c r="G7" s="280"/>
      <c r="H7" s="282"/>
    </row>
    <row r="8" spans="1:8" s="243" customFormat="1" ht="30">
      <c r="A8" s="269">
        <v>4</v>
      </c>
      <c r="B8" s="288" t="s">
        <v>7</v>
      </c>
      <c r="C8" s="287">
        <v>1</v>
      </c>
      <c r="D8" s="273" t="s">
        <v>267</v>
      </c>
      <c r="E8" s="341"/>
      <c r="F8" s="338">
        <f t="shared" si="0"/>
        <v>0</v>
      </c>
      <c r="G8" s="280"/>
      <c r="H8" s="282"/>
    </row>
    <row r="9" spans="1:8" s="243" customFormat="1" ht="30.75" thickBot="1">
      <c r="A9" s="270">
        <v>5</v>
      </c>
      <c r="B9" s="261" t="s">
        <v>8</v>
      </c>
      <c r="C9" s="262">
        <v>10</v>
      </c>
      <c r="D9" s="274" t="s">
        <v>273</v>
      </c>
      <c r="E9" s="342"/>
      <c r="F9" s="338">
        <f t="shared" si="0"/>
        <v>0</v>
      </c>
      <c r="G9" s="290"/>
      <c r="H9" s="291"/>
    </row>
    <row r="10" spans="1:8" ht="15.75" thickBot="1">
      <c r="A10" s="266"/>
      <c r="B10" s="264" t="s">
        <v>9</v>
      </c>
      <c r="C10" s="265"/>
      <c r="D10" s="271" t="s">
        <v>272</v>
      </c>
      <c r="E10" s="339"/>
      <c r="F10" s="327">
        <f>SUM(F11:F19)</f>
        <v>0</v>
      </c>
      <c r="G10" s="327">
        <f>SUM(G11:G19)</f>
        <v>0</v>
      </c>
      <c r="H10" s="292">
        <f>SUM(H11:H19)</f>
        <v>0</v>
      </c>
    </row>
    <row r="11" spans="1:8" s="243" customFormat="1">
      <c r="A11" s="328">
        <v>6</v>
      </c>
      <c r="B11" s="260" t="s">
        <v>10</v>
      </c>
      <c r="C11" s="258">
        <v>12</v>
      </c>
      <c r="D11" s="272" t="s">
        <v>248</v>
      </c>
      <c r="E11" s="340"/>
      <c r="F11" s="338">
        <f t="shared" si="0"/>
        <v>0</v>
      </c>
      <c r="G11" s="285"/>
      <c r="H11" s="286"/>
    </row>
    <row r="12" spans="1:8" s="243" customFormat="1">
      <c r="A12" s="269">
        <v>7</v>
      </c>
      <c r="B12" s="288" t="s">
        <v>11</v>
      </c>
      <c r="C12" s="287">
        <v>50</v>
      </c>
      <c r="D12" s="273" t="s">
        <v>249</v>
      </c>
      <c r="E12" s="341"/>
      <c r="F12" s="354">
        <f t="shared" si="0"/>
        <v>0</v>
      </c>
      <c r="G12" s="280"/>
      <c r="H12" s="282"/>
    </row>
    <row r="13" spans="1:8" s="243" customFormat="1">
      <c r="A13" s="269">
        <v>8</v>
      </c>
      <c r="B13" s="288" t="s">
        <v>12</v>
      </c>
      <c r="C13" s="287">
        <v>28</v>
      </c>
      <c r="D13" s="273" t="s">
        <v>250</v>
      </c>
      <c r="E13" s="341"/>
      <c r="F13" s="354">
        <f t="shared" si="0"/>
        <v>0</v>
      </c>
      <c r="G13" s="280"/>
      <c r="H13" s="282"/>
    </row>
    <row r="14" spans="1:8" s="243" customFormat="1">
      <c r="A14" s="269">
        <v>9</v>
      </c>
      <c r="B14" s="288" t="s">
        <v>13</v>
      </c>
      <c r="C14" s="287">
        <v>39</v>
      </c>
      <c r="D14" s="273">
        <v>13</v>
      </c>
      <c r="E14" s="341"/>
      <c r="F14" s="354">
        <f t="shared" si="0"/>
        <v>0</v>
      </c>
      <c r="G14" s="280"/>
      <c r="H14" s="282"/>
    </row>
    <row r="15" spans="1:8" s="243" customFormat="1">
      <c r="A15" s="269">
        <v>10</v>
      </c>
      <c r="B15" s="288" t="s">
        <v>14</v>
      </c>
      <c r="C15" s="287">
        <v>5</v>
      </c>
      <c r="D15" s="273">
        <v>9</v>
      </c>
      <c r="E15" s="341"/>
      <c r="F15" s="354">
        <f t="shared" si="0"/>
        <v>0</v>
      </c>
      <c r="G15" s="280"/>
      <c r="H15" s="282"/>
    </row>
    <row r="16" spans="1:8" s="243" customFormat="1">
      <c r="A16" s="269">
        <v>11</v>
      </c>
      <c r="B16" s="288" t="s">
        <v>15</v>
      </c>
      <c r="C16" s="287">
        <v>72</v>
      </c>
      <c r="D16" s="273">
        <v>10.11</v>
      </c>
      <c r="E16" s="341"/>
      <c r="F16" s="354">
        <f t="shared" si="0"/>
        <v>0</v>
      </c>
      <c r="G16" s="280"/>
      <c r="H16" s="282"/>
    </row>
    <row r="17" spans="1:8" s="243" customFormat="1">
      <c r="A17" s="269">
        <v>12</v>
      </c>
      <c r="B17" s="288" t="s">
        <v>16</v>
      </c>
      <c r="C17" s="287">
        <v>9</v>
      </c>
      <c r="D17" s="273">
        <v>12</v>
      </c>
      <c r="E17" s="341"/>
      <c r="F17" s="354">
        <f t="shared" si="0"/>
        <v>0</v>
      </c>
      <c r="G17" s="280"/>
      <c r="H17" s="282"/>
    </row>
    <row r="18" spans="1:8" s="243" customFormat="1">
      <c r="A18" s="269">
        <v>13</v>
      </c>
      <c r="B18" s="288" t="s">
        <v>17</v>
      </c>
      <c r="C18" s="287">
        <v>9</v>
      </c>
      <c r="D18" s="273">
        <v>9.1199999999999992</v>
      </c>
      <c r="E18" s="341"/>
      <c r="F18" s="354">
        <f t="shared" si="0"/>
        <v>0</v>
      </c>
      <c r="G18" s="280"/>
      <c r="H18" s="282"/>
    </row>
    <row r="19" spans="1:8" s="243" customFormat="1" ht="30.75" thickBot="1">
      <c r="A19" s="329">
        <v>14</v>
      </c>
      <c r="B19" s="261" t="s">
        <v>18</v>
      </c>
      <c r="C19" s="262">
        <v>9</v>
      </c>
      <c r="D19" s="274">
        <v>9.1199999999999992</v>
      </c>
      <c r="E19" s="342"/>
      <c r="F19" s="355">
        <f t="shared" si="0"/>
        <v>0</v>
      </c>
      <c r="G19" s="290"/>
      <c r="H19" s="291"/>
    </row>
    <row r="20" spans="1:8" ht="15.75" thickBot="1">
      <c r="A20" s="263"/>
      <c r="B20" s="264" t="s">
        <v>19</v>
      </c>
      <c r="C20" s="265"/>
      <c r="D20" s="271"/>
      <c r="E20" s="339"/>
      <c r="F20" s="327">
        <f>SUM(F21:F26)</f>
        <v>0</v>
      </c>
      <c r="G20" s="327">
        <f>SUM(G21:G26)</f>
        <v>0</v>
      </c>
      <c r="H20" s="292">
        <f>SUM(H21:H26)</f>
        <v>0</v>
      </c>
    </row>
    <row r="21" spans="1:8" s="243" customFormat="1" ht="60">
      <c r="A21" s="328">
        <v>15</v>
      </c>
      <c r="B21" s="260" t="s">
        <v>268</v>
      </c>
      <c r="C21" s="258">
        <v>182</v>
      </c>
      <c r="D21" s="272" t="s">
        <v>265</v>
      </c>
      <c r="E21" s="340"/>
      <c r="F21" s="338">
        <f t="shared" si="0"/>
        <v>0</v>
      </c>
      <c r="G21" s="285"/>
      <c r="H21" s="286"/>
    </row>
    <row r="22" spans="1:8" s="243" customFormat="1" ht="17.25">
      <c r="A22" s="269">
        <v>16</v>
      </c>
      <c r="B22" s="288" t="s">
        <v>21</v>
      </c>
      <c r="C22" s="287">
        <v>34</v>
      </c>
      <c r="D22" s="311" t="s">
        <v>289</v>
      </c>
      <c r="E22" s="343"/>
      <c r="F22" s="354">
        <f t="shared" si="0"/>
        <v>0</v>
      </c>
      <c r="G22" s="280"/>
      <c r="H22" s="282"/>
    </row>
    <row r="23" spans="1:8" s="243" customFormat="1" ht="17.25">
      <c r="A23" s="269">
        <v>17</v>
      </c>
      <c r="B23" s="288" t="s">
        <v>22</v>
      </c>
      <c r="C23" s="287">
        <v>32</v>
      </c>
      <c r="D23" s="273" t="s">
        <v>147</v>
      </c>
      <c r="E23" s="341"/>
      <c r="F23" s="354">
        <f t="shared" si="0"/>
        <v>0</v>
      </c>
      <c r="G23" s="280"/>
      <c r="H23" s="282"/>
    </row>
    <row r="24" spans="1:8" s="243" customFormat="1" ht="17.25">
      <c r="A24" s="269">
        <v>18</v>
      </c>
      <c r="B24" s="288" t="s">
        <v>23</v>
      </c>
      <c r="C24" s="287">
        <v>500</v>
      </c>
      <c r="D24" s="273" t="s">
        <v>254</v>
      </c>
      <c r="E24" s="341"/>
      <c r="F24" s="354">
        <f t="shared" si="0"/>
        <v>0</v>
      </c>
      <c r="G24" s="280"/>
      <c r="H24" s="282"/>
    </row>
    <row r="25" spans="1:8" s="243" customFormat="1" ht="17.25">
      <c r="A25" s="269">
        <v>19</v>
      </c>
      <c r="B25" s="288" t="s">
        <v>24</v>
      </c>
      <c r="C25" s="287">
        <v>320</v>
      </c>
      <c r="D25" s="273" t="s">
        <v>253</v>
      </c>
      <c r="E25" s="341"/>
      <c r="F25" s="354">
        <f t="shared" si="0"/>
        <v>0</v>
      </c>
      <c r="G25" s="280"/>
      <c r="H25" s="282"/>
    </row>
    <row r="26" spans="1:8" s="243" customFormat="1" ht="18" thickBot="1">
      <c r="A26" s="329">
        <v>20</v>
      </c>
      <c r="B26" s="261" t="s">
        <v>25</v>
      </c>
      <c r="C26" s="262">
        <v>470</v>
      </c>
      <c r="D26" s="274" t="s">
        <v>255</v>
      </c>
      <c r="E26" s="342"/>
      <c r="F26" s="355">
        <f t="shared" si="0"/>
        <v>0</v>
      </c>
      <c r="G26" s="290"/>
      <c r="H26" s="291"/>
    </row>
    <row r="27" spans="1:8" ht="15.75" thickBot="1">
      <c r="A27" s="266"/>
      <c r="B27" s="264" t="s">
        <v>26</v>
      </c>
      <c r="C27" s="293"/>
      <c r="D27" s="271"/>
      <c r="E27" s="339"/>
      <c r="F27" s="327">
        <f>SUM(F29:F31)</f>
        <v>0</v>
      </c>
      <c r="G27" s="327">
        <f>SUM(G29:G31)</f>
        <v>0</v>
      </c>
      <c r="H27" s="292">
        <f>SUM(H29:H31)</f>
        <v>0</v>
      </c>
    </row>
    <row r="28" spans="1:8">
      <c r="A28" s="406">
        <v>21</v>
      </c>
      <c r="B28" s="407" t="s">
        <v>27</v>
      </c>
      <c r="C28" s="408">
        <v>2</v>
      </c>
      <c r="D28" s="409" t="s">
        <v>273</v>
      </c>
      <c r="E28" s="410"/>
      <c r="F28" s="411">
        <f t="shared" si="0"/>
        <v>0</v>
      </c>
      <c r="G28" s="412"/>
      <c r="H28" s="413"/>
    </row>
    <row r="29" spans="1:8" s="243" customFormat="1">
      <c r="A29" s="269">
        <v>22</v>
      </c>
      <c r="B29" s="288" t="s">
        <v>28</v>
      </c>
      <c r="C29" s="287">
        <v>2</v>
      </c>
      <c r="D29" s="273" t="s">
        <v>273</v>
      </c>
      <c r="E29" s="341"/>
      <c r="F29" s="354">
        <f t="shared" si="0"/>
        <v>0</v>
      </c>
      <c r="G29" s="280"/>
      <c r="H29" s="282"/>
    </row>
    <row r="30" spans="1:8" s="243" customFormat="1" ht="45">
      <c r="A30" s="269">
        <v>23</v>
      </c>
      <c r="B30" s="288" t="s">
        <v>29</v>
      </c>
      <c r="C30" s="287">
        <v>1</v>
      </c>
      <c r="D30" s="273" t="s">
        <v>313</v>
      </c>
      <c r="E30" s="341"/>
      <c r="F30" s="354">
        <f t="shared" si="0"/>
        <v>0</v>
      </c>
      <c r="G30" s="280"/>
      <c r="H30" s="282"/>
    </row>
    <row r="31" spans="1:8" s="243" customFormat="1" ht="15.75" thickBot="1">
      <c r="A31" s="329">
        <v>24</v>
      </c>
      <c r="B31" s="261" t="s">
        <v>30</v>
      </c>
      <c r="C31" s="262">
        <v>15</v>
      </c>
      <c r="D31" s="274" t="s">
        <v>256</v>
      </c>
      <c r="E31" s="342"/>
      <c r="F31" s="355">
        <f t="shared" si="0"/>
        <v>0</v>
      </c>
      <c r="G31" s="290"/>
      <c r="H31" s="291"/>
    </row>
    <row r="32" spans="1:8" ht="21.75" thickBot="1">
      <c r="A32" s="289" t="s">
        <v>85</v>
      </c>
      <c r="B32" s="298" t="s">
        <v>66</v>
      </c>
      <c r="C32" s="299"/>
      <c r="D32" s="300"/>
      <c r="E32" s="344"/>
      <c r="F32" s="317">
        <f>SUM(F33:F40)</f>
        <v>0</v>
      </c>
      <c r="G32" s="317">
        <f>SUM(G33:G40)</f>
        <v>0</v>
      </c>
      <c r="H32" s="318">
        <f>SUM(H33:H40)</f>
        <v>0</v>
      </c>
    </row>
    <row r="33" spans="1:8">
      <c r="A33" s="331">
        <v>1</v>
      </c>
      <c r="B33" s="296" t="s">
        <v>41</v>
      </c>
      <c r="C33" s="258">
        <v>3</v>
      </c>
      <c r="D33" s="297" t="s">
        <v>273</v>
      </c>
      <c r="E33" s="345"/>
      <c r="F33" s="356">
        <f t="shared" si="0"/>
        <v>0</v>
      </c>
      <c r="G33" s="294"/>
      <c r="H33" s="295"/>
    </row>
    <row r="34" spans="1:8">
      <c r="A34" s="331">
        <v>2</v>
      </c>
      <c r="B34" s="255" t="s">
        <v>42</v>
      </c>
      <c r="C34" s="287">
        <v>1</v>
      </c>
      <c r="D34" s="297" t="s">
        <v>273</v>
      </c>
      <c r="E34" s="343"/>
      <c r="F34" s="322">
        <f t="shared" si="0"/>
        <v>0</v>
      </c>
      <c r="G34" s="279"/>
      <c r="H34" s="281"/>
    </row>
    <row r="35" spans="1:8">
      <c r="A35" s="331">
        <v>3</v>
      </c>
      <c r="B35" s="255" t="s">
        <v>43</v>
      </c>
      <c r="C35" s="287">
        <v>1</v>
      </c>
      <c r="D35" s="297" t="s">
        <v>273</v>
      </c>
      <c r="E35" s="343"/>
      <c r="F35" s="322">
        <f t="shared" si="0"/>
        <v>0</v>
      </c>
      <c r="G35" s="279"/>
      <c r="H35" s="281"/>
    </row>
    <row r="36" spans="1:8">
      <c r="A36" s="331">
        <v>4</v>
      </c>
      <c r="B36" s="255" t="s">
        <v>275</v>
      </c>
      <c r="C36" s="287">
        <v>1</v>
      </c>
      <c r="D36" s="311" t="s">
        <v>137</v>
      </c>
      <c r="E36" s="343"/>
      <c r="F36" s="322">
        <f t="shared" si="0"/>
        <v>0</v>
      </c>
      <c r="G36" s="279"/>
      <c r="H36" s="281"/>
    </row>
    <row r="37" spans="1:8">
      <c r="A37" s="331">
        <v>5</v>
      </c>
      <c r="B37" s="255" t="s">
        <v>278</v>
      </c>
      <c r="C37" s="287">
        <v>2</v>
      </c>
      <c r="D37" s="311" t="s">
        <v>273</v>
      </c>
      <c r="E37" s="343"/>
      <c r="F37" s="322">
        <f t="shared" si="0"/>
        <v>0</v>
      </c>
      <c r="G37" s="279"/>
      <c r="H37" s="281"/>
    </row>
    <row r="38" spans="1:8">
      <c r="A38" s="331">
        <v>6</v>
      </c>
      <c r="B38" s="301" t="s">
        <v>279</v>
      </c>
      <c r="C38" s="262">
        <v>1</v>
      </c>
      <c r="D38" s="311" t="s">
        <v>273</v>
      </c>
      <c r="E38" s="343"/>
      <c r="F38" s="322">
        <f t="shared" si="0"/>
        <v>0</v>
      </c>
      <c r="G38" s="279"/>
      <c r="H38" s="281"/>
    </row>
    <row r="39" spans="1:8">
      <c r="A39" s="331">
        <v>7</v>
      </c>
      <c r="B39" s="301" t="s">
        <v>280</v>
      </c>
      <c r="C39" s="262">
        <v>2</v>
      </c>
      <c r="D39" s="311" t="s">
        <v>273</v>
      </c>
      <c r="E39" s="343"/>
      <c r="F39" s="322">
        <f t="shared" si="0"/>
        <v>0</v>
      </c>
      <c r="G39" s="279"/>
      <c r="H39" s="281"/>
    </row>
    <row r="40" spans="1:8" ht="30.75" thickBot="1">
      <c r="A40" s="332">
        <v>8</v>
      </c>
      <c r="B40" s="301" t="s">
        <v>276</v>
      </c>
      <c r="C40" s="320">
        <v>1</v>
      </c>
      <c r="D40" s="330" t="s">
        <v>288</v>
      </c>
      <c r="E40" s="346"/>
      <c r="F40" s="357">
        <f t="shared" si="0"/>
        <v>0</v>
      </c>
      <c r="G40" s="302"/>
      <c r="H40" s="303"/>
    </row>
    <row r="41" spans="1:8" ht="21.75" thickBot="1">
      <c r="A41" s="289"/>
      <c r="B41" s="306" t="s">
        <v>261</v>
      </c>
      <c r="C41" s="299"/>
      <c r="D41" s="300"/>
      <c r="E41" s="344"/>
      <c r="F41" s="317">
        <f>SUM(F42:F56)</f>
        <v>0</v>
      </c>
      <c r="G41" s="317">
        <f>SUM(G42:G56)</f>
        <v>0</v>
      </c>
      <c r="H41" s="318">
        <f>SUM(H42:H56)</f>
        <v>0</v>
      </c>
    </row>
    <row r="42" spans="1:8">
      <c r="A42" s="333">
        <v>1</v>
      </c>
      <c r="B42" s="304" t="s">
        <v>49</v>
      </c>
      <c r="C42" s="305">
        <v>8</v>
      </c>
      <c r="D42" s="307" t="s">
        <v>273</v>
      </c>
      <c r="E42" s="347"/>
      <c r="F42" s="356">
        <f t="shared" si="0"/>
        <v>0</v>
      </c>
      <c r="G42" s="294"/>
      <c r="H42" s="295"/>
    </row>
    <row r="43" spans="1:8">
      <c r="A43" s="334">
        <v>2</v>
      </c>
      <c r="B43" s="259" t="s">
        <v>50</v>
      </c>
      <c r="C43" s="257">
        <v>8</v>
      </c>
      <c r="D43" s="308" t="s">
        <v>273</v>
      </c>
      <c r="E43" s="348"/>
      <c r="F43" s="322">
        <f t="shared" si="0"/>
        <v>0</v>
      </c>
      <c r="G43" s="279"/>
      <c r="H43" s="281"/>
    </row>
    <row r="44" spans="1:8">
      <c r="A44" s="334">
        <v>3</v>
      </c>
      <c r="B44" s="259" t="s">
        <v>51</v>
      </c>
      <c r="C44" s="257">
        <v>4</v>
      </c>
      <c r="D44" s="308" t="s">
        <v>273</v>
      </c>
      <c r="E44" s="348"/>
      <c r="F44" s="322">
        <f t="shared" si="0"/>
        <v>0</v>
      </c>
      <c r="G44" s="279"/>
      <c r="H44" s="281"/>
    </row>
    <row r="45" spans="1:8" ht="15" customHeight="1">
      <c r="A45" s="334">
        <v>4</v>
      </c>
      <c r="B45" s="259" t="s">
        <v>53</v>
      </c>
      <c r="C45" s="257">
        <v>3</v>
      </c>
      <c r="D45" s="276" t="s">
        <v>277</v>
      </c>
      <c r="E45" s="349"/>
      <c r="F45" s="322">
        <f t="shared" si="0"/>
        <v>0</v>
      </c>
      <c r="G45" s="279"/>
      <c r="H45" s="281"/>
    </row>
    <row r="46" spans="1:8">
      <c r="A46" s="334">
        <v>5</v>
      </c>
      <c r="B46" s="259" t="s">
        <v>55</v>
      </c>
      <c r="C46" s="257">
        <v>1</v>
      </c>
      <c r="D46" s="276" t="s">
        <v>274</v>
      </c>
      <c r="E46" s="349"/>
      <c r="F46" s="322">
        <f t="shared" si="0"/>
        <v>0</v>
      </c>
      <c r="G46" s="279"/>
      <c r="H46" s="281"/>
    </row>
    <row r="47" spans="1:8" ht="15.75" customHeight="1">
      <c r="A47" s="334">
        <v>6</v>
      </c>
      <c r="B47" s="261" t="s">
        <v>282</v>
      </c>
      <c r="C47" s="262">
        <v>1</v>
      </c>
      <c r="D47" s="277" t="s">
        <v>273</v>
      </c>
      <c r="E47" s="350"/>
      <c r="F47" s="322">
        <f t="shared" si="0"/>
        <v>0</v>
      </c>
      <c r="G47" s="279"/>
      <c r="H47" s="281"/>
    </row>
    <row r="48" spans="1:8" ht="62.25" customHeight="1">
      <c r="A48" s="334">
        <v>7</v>
      </c>
      <c r="B48" s="288" t="s">
        <v>316</v>
      </c>
      <c r="C48" s="287">
        <v>1</v>
      </c>
      <c r="D48" s="276" t="s">
        <v>286</v>
      </c>
      <c r="E48" s="349"/>
      <c r="F48" s="322">
        <f t="shared" si="0"/>
        <v>0</v>
      </c>
      <c r="G48" s="279"/>
      <c r="H48" s="281"/>
    </row>
    <row r="49" spans="1:8" ht="50.25" customHeight="1">
      <c r="A49" s="334">
        <v>8</v>
      </c>
      <c r="B49" s="288" t="s">
        <v>315</v>
      </c>
      <c r="C49" s="287">
        <v>1</v>
      </c>
      <c r="D49" s="276" t="s">
        <v>285</v>
      </c>
      <c r="E49" s="349"/>
      <c r="F49" s="322">
        <f t="shared" si="0"/>
        <v>0</v>
      </c>
      <c r="G49" s="279"/>
      <c r="H49" s="281"/>
    </row>
    <row r="50" spans="1:8">
      <c r="A50" s="334">
        <v>9</v>
      </c>
      <c r="B50" s="259" t="s">
        <v>314</v>
      </c>
      <c r="C50" s="257">
        <v>2</v>
      </c>
      <c r="D50" s="276" t="s">
        <v>151</v>
      </c>
      <c r="E50" s="349"/>
      <c r="F50" s="322">
        <f t="shared" si="0"/>
        <v>0</v>
      </c>
      <c r="G50" s="279"/>
      <c r="H50" s="281"/>
    </row>
    <row r="51" spans="1:8">
      <c r="A51" s="414">
        <v>10</v>
      </c>
      <c r="B51" s="415" t="s">
        <v>287</v>
      </c>
      <c r="C51" s="416">
        <v>1</v>
      </c>
      <c r="D51" s="417" t="s">
        <v>273</v>
      </c>
      <c r="E51" s="418"/>
      <c r="F51" s="419">
        <f t="shared" si="0"/>
        <v>0</v>
      </c>
      <c r="G51" s="420"/>
      <c r="H51" s="421"/>
    </row>
    <row r="52" spans="1:8">
      <c r="A52" s="334">
        <v>11</v>
      </c>
      <c r="B52" s="259" t="s">
        <v>58</v>
      </c>
      <c r="C52" s="257">
        <v>1</v>
      </c>
      <c r="D52" s="276" t="s">
        <v>273</v>
      </c>
      <c r="E52" s="349"/>
      <c r="F52" s="322">
        <f t="shared" si="0"/>
        <v>0</v>
      </c>
      <c r="G52" s="279"/>
      <c r="H52" s="281"/>
    </row>
    <row r="53" spans="1:8">
      <c r="A53" s="334">
        <v>12</v>
      </c>
      <c r="B53" s="259" t="s">
        <v>59</v>
      </c>
      <c r="C53" s="257">
        <v>30</v>
      </c>
      <c r="D53" s="276"/>
      <c r="E53" s="349"/>
      <c r="F53" s="322">
        <f t="shared" si="0"/>
        <v>0</v>
      </c>
      <c r="G53" s="279"/>
      <c r="H53" s="281"/>
    </row>
    <row r="54" spans="1:8" ht="96.75" customHeight="1">
      <c r="A54" s="334">
        <v>13</v>
      </c>
      <c r="B54" s="256" t="s">
        <v>60</v>
      </c>
      <c r="C54" s="257">
        <v>1</v>
      </c>
      <c r="D54" s="278" t="s">
        <v>263</v>
      </c>
      <c r="E54" s="351"/>
      <c r="F54" s="322">
        <f t="shared" si="0"/>
        <v>0</v>
      </c>
      <c r="G54" s="279"/>
      <c r="H54" s="281"/>
    </row>
    <row r="55" spans="1:8" ht="45">
      <c r="A55" s="334">
        <v>14</v>
      </c>
      <c r="B55" s="256" t="s">
        <v>318</v>
      </c>
      <c r="C55" s="257">
        <v>6</v>
      </c>
      <c r="D55" s="275" t="s">
        <v>283</v>
      </c>
      <c r="E55" s="352"/>
      <c r="F55" s="322">
        <f t="shared" si="0"/>
        <v>0</v>
      </c>
      <c r="G55" s="279"/>
      <c r="H55" s="281"/>
    </row>
    <row r="56" spans="1:8" ht="135.75" thickBot="1">
      <c r="A56" s="334">
        <v>15</v>
      </c>
      <c r="B56" s="335" t="s">
        <v>317</v>
      </c>
      <c r="C56" s="336">
        <v>1</v>
      </c>
      <c r="D56" s="337" t="s">
        <v>284</v>
      </c>
      <c r="E56" s="353"/>
      <c r="F56" s="358">
        <f t="shared" si="0"/>
        <v>0</v>
      </c>
      <c r="G56" s="283"/>
      <c r="H56" s="284"/>
    </row>
    <row r="57" spans="1:8" ht="37.5" customHeight="1">
      <c r="A57" s="402" t="s">
        <v>38</v>
      </c>
      <c r="B57" s="402"/>
      <c r="F57" s="319">
        <f>F3+F32+F41</f>
        <v>0</v>
      </c>
      <c r="G57" s="319">
        <f>G3+G32+G41</f>
        <v>0</v>
      </c>
      <c r="H57" s="319">
        <f>H3+H32+H41</f>
        <v>0</v>
      </c>
    </row>
    <row r="58" spans="1:8" ht="27.75" customHeight="1">
      <c r="A58" s="405" t="s">
        <v>311</v>
      </c>
      <c r="B58" s="405"/>
      <c r="C58" s="405"/>
      <c r="D58" s="405"/>
      <c r="E58" s="405"/>
      <c r="F58" s="405"/>
    </row>
  </sheetData>
  <mergeCells count="3">
    <mergeCell ref="A57:B57"/>
    <mergeCell ref="E1:H1"/>
    <mergeCell ref="A58:F58"/>
  </mergeCells>
  <pageMargins left="0.70866141732283472" right="0.70866141732283472" top="0.78740157480314965" bottom="0.78740157480314965" header="0.31496062992125984" footer="0.31496062992125984"/>
  <pageSetup paperSize="9" scale="43" orientation="portrait" horizontalDpi="4294967293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3"/>
  <sheetViews>
    <sheetView workbookViewId="0">
      <selection activeCell="H36" sqref="H36"/>
    </sheetView>
  </sheetViews>
  <sheetFormatPr defaultRowHeight="15"/>
  <cols>
    <col min="1" max="1" width="4" style="252" customWidth="1"/>
    <col min="2" max="2" width="7" style="194" customWidth="1"/>
    <col min="3" max="3" width="29.7109375" style="160" customWidth="1"/>
    <col min="4" max="4" width="39.7109375" style="160" customWidth="1"/>
    <col min="5" max="5" width="11.5703125" style="160" customWidth="1"/>
    <col min="6" max="6" width="7.85546875" style="195" customWidth="1"/>
    <col min="7" max="16384" width="9.140625" style="160"/>
  </cols>
  <sheetData>
    <row r="1" spans="1:6" ht="21.75" customHeight="1">
      <c r="A1" s="245"/>
      <c r="B1" s="157"/>
      <c r="C1" s="158" t="s">
        <v>131</v>
      </c>
      <c r="D1" s="159"/>
      <c r="F1" s="161"/>
    </row>
    <row r="2" spans="1:6" s="165" customFormat="1" ht="12.75">
      <c r="A2" s="244" t="s">
        <v>259</v>
      </c>
      <c r="B2" s="162" t="s">
        <v>193</v>
      </c>
      <c r="C2" s="163" t="s">
        <v>129</v>
      </c>
      <c r="D2" s="163" t="s">
        <v>130</v>
      </c>
      <c r="E2" s="163" t="s">
        <v>192</v>
      </c>
      <c r="F2" s="164" t="s">
        <v>120</v>
      </c>
    </row>
    <row r="3" spans="1:6" s="165" customFormat="1" ht="11.25" customHeight="1">
      <c r="A3" s="246"/>
      <c r="B3" s="166" t="s">
        <v>128</v>
      </c>
      <c r="C3" s="167"/>
      <c r="D3" s="167"/>
      <c r="E3" s="167"/>
      <c r="F3" s="168"/>
    </row>
    <row r="4" spans="1:6" s="165" customFormat="1" ht="16.5" customHeight="1">
      <c r="A4" s="247">
        <v>12</v>
      </c>
      <c r="B4" s="169"/>
      <c r="C4" s="170" t="s">
        <v>113</v>
      </c>
      <c r="D4" s="171"/>
      <c r="E4" s="172"/>
      <c r="F4" s="173">
        <v>9</v>
      </c>
    </row>
    <row r="5" spans="1:6" ht="16.5" customHeight="1">
      <c r="A5" s="248"/>
      <c r="B5" s="174" t="s">
        <v>194</v>
      </c>
      <c r="C5" s="175" t="s">
        <v>97</v>
      </c>
      <c r="D5" s="175" t="s">
        <v>96</v>
      </c>
      <c r="E5" s="176" t="s">
        <v>178</v>
      </c>
      <c r="F5" s="177">
        <v>9</v>
      </c>
    </row>
    <row r="6" spans="1:6" s="165" customFormat="1" ht="16.5" customHeight="1">
      <c r="A6" s="247">
        <v>9</v>
      </c>
      <c r="B6" s="169"/>
      <c r="C6" s="170" t="s">
        <v>114</v>
      </c>
      <c r="D6" s="171"/>
      <c r="E6" s="172"/>
      <c r="F6" s="173">
        <v>5</v>
      </c>
    </row>
    <row r="7" spans="1:6" ht="16.5" customHeight="1">
      <c r="A7" s="245"/>
      <c r="B7" s="157" t="s">
        <v>195</v>
      </c>
      <c r="C7" s="159" t="s">
        <v>88</v>
      </c>
      <c r="D7" s="159" t="s">
        <v>89</v>
      </c>
      <c r="E7" s="178" t="s">
        <v>179</v>
      </c>
      <c r="F7" s="161">
        <v>1</v>
      </c>
    </row>
    <row r="8" spans="1:6" ht="16.5" customHeight="1">
      <c r="A8" s="249"/>
      <c r="B8" s="169" t="s">
        <v>196</v>
      </c>
      <c r="C8" s="179" t="s">
        <v>94</v>
      </c>
      <c r="D8" s="179" t="s">
        <v>93</v>
      </c>
      <c r="E8" s="178" t="s">
        <v>178</v>
      </c>
      <c r="F8" s="180">
        <v>1</v>
      </c>
    </row>
    <row r="9" spans="1:6" ht="16.5" customHeight="1">
      <c r="A9" s="249"/>
      <c r="B9" s="169" t="s">
        <v>197</v>
      </c>
      <c r="C9" s="179" t="s">
        <v>86</v>
      </c>
      <c r="D9" s="181" t="s">
        <v>222</v>
      </c>
      <c r="E9" s="178" t="s">
        <v>178</v>
      </c>
      <c r="F9" s="180">
        <v>1</v>
      </c>
    </row>
    <row r="10" spans="1:6" ht="16.5" customHeight="1">
      <c r="A10" s="249"/>
      <c r="B10" s="169" t="s">
        <v>197</v>
      </c>
      <c r="C10" s="179" t="s">
        <v>86</v>
      </c>
      <c r="D10" s="179" t="s">
        <v>87</v>
      </c>
      <c r="E10" s="178" t="s">
        <v>178</v>
      </c>
      <c r="F10" s="180">
        <v>1</v>
      </c>
    </row>
    <row r="11" spans="1:6" ht="16.5" customHeight="1">
      <c r="A11" s="250"/>
      <c r="B11" s="182" t="s">
        <v>198</v>
      </c>
      <c r="C11" s="183" t="s">
        <v>155</v>
      </c>
      <c r="D11" s="183" t="s">
        <v>90</v>
      </c>
      <c r="E11" s="184" t="s">
        <v>178</v>
      </c>
      <c r="F11" s="185">
        <v>1</v>
      </c>
    </row>
    <row r="12" spans="1:6" s="165" customFormat="1" ht="16.5" customHeight="1">
      <c r="A12" s="247">
        <v>10</v>
      </c>
      <c r="B12" s="169"/>
      <c r="C12" s="170" t="s">
        <v>181</v>
      </c>
      <c r="D12" s="171"/>
      <c r="E12" s="172"/>
      <c r="F12" s="173">
        <v>27</v>
      </c>
    </row>
    <row r="13" spans="1:6" ht="16.5" customHeight="1">
      <c r="A13" s="245"/>
      <c r="B13" s="157" t="s">
        <v>199</v>
      </c>
      <c r="C13" s="159" t="s">
        <v>99</v>
      </c>
      <c r="D13" s="159" t="s">
        <v>100</v>
      </c>
      <c r="E13" s="178" t="s">
        <v>177</v>
      </c>
      <c r="F13" s="161">
        <v>5</v>
      </c>
    </row>
    <row r="14" spans="1:6" ht="16.5" customHeight="1">
      <c r="A14" s="249"/>
      <c r="B14" s="169" t="s">
        <v>200</v>
      </c>
      <c r="C14" s="179" t="s">
        <v>95</v>
      </c>
      <c r="D14" s="179" t="s">
        <v>134</v>
      </c>
      <c r="E14" s="178" t="s">
        <v>177</v>
      </c>
      <c r="F14" s="180">
        <v>3</v>
      </c>
    </row>
    <row r="15" spans="1:6" ht="16.5" customHeight="1">
      <c r="A15" s="249"/>
      <c r="B15" s="169" t="s">
        <v>201</v>
      </c>
      <c r="C15" s="179" t="s">
        <v>92</v>
      </c>
      <c r="D15" s="179" t="s">
        <v>180</v>
      </c>
      <c r="E15" s="178" t="s">
        <v>177</v>
      </c>
      <c r="F15" s="180">
        <v>12</v>
      </c>
    </row>
    <row r="16" spans="1:6" ht="16.5" customHeight="1">
      <c r="A16" s="249"/>
      <c r="B16" s="169" t="s">
        <v>202</v>
      </c>
      <c r="C16" s="179" t="s">
        <v>98</v>
      </c>
      <c r="D16" s="179" t="s">
        <v>135</v>
      </c>
      <c r="E16" s="178" t="s">
        <v>177</v>
      </c>
      <c r="F16" s="180">
        <v>5</v>
      </c>
    </row>
    <row r="17" spans="1:6" ht="16.5" customHeight="1">
      <c r="A17" s="250"/>
      <c r="B17" s="182" t="s">
        <v>203</v>
      </c>
      <c r="C17" s="183" t="s">
        <v>91</v>
      </c>
      <c r="D17" s="183" t="s">
        <v>136</v>
      </c>
      <c r="E17" s="184" t="s">
        <v>177</v>
      </c>
      <c r="F17" s="185">
        <v>2</v>
      </c>
    </row>
    <row r="18" spans="1:6" s="165" customFormat="1" ht="16.5" customHeight="1">
      <c r="A18" s="247">
        <v>11</v>
      </c>
      <c r="B18" s="169"/>
      <c r="C18" s="170" t="s">
        <v>115</v>
      </c>
      <c r="D18" s="171"/>
      <c r="E18" s="172"/>
      <c r="F18" s="173">
        <f>F19+F20+F21</f>
        <v>45</v>
      </c>
    </row>
    <row r="19" spans="1:6" ht="16.5" customHeight="1">
      <c r="A19" s="245"/>
      <c r="B19" s="157" t="s">
        <v>204</v>
      </c>
      <c r="C19" s="159" t="s">
        <v>101</v>
      </c>
      <c r="D19" s="159" t="s">
        <v>102</v>
      </c>
      <c r="E19" s="178" t="s">
        <v>177</v>
      </c>
      <c r="F19" s="161">
        <v>15</v>
      </c>
    </row>
    <row r="20" spans="1:6" ht="20.25" customHeight="1">
      <c r="A20" s="249"/>
      <c r="B20" s="169" t="s">
        <v>205</v>
      </c>
      <c r="C20" s="181" t="s">
        <v>206</v>
      </c>
      <c r="D20" s="179" t="s">
        <v>260</v>
      </c>
      <c r="E20" s="178" t="s">
        <v>177</v>
      </c>
      <c r="F20" s="180">
        <v>28</v>
      </c>
    </row>
    <row r="21" spans="1:6" ht="19.5" customHeight="1">
      <c r="A21" s="250"/>
      <c r="B21" s="182" t="s">
        <v>208</v>
      </c>
      <c r="C21" s="183" t="s">
        <v>145</v>
      </c>
      <c r="D21" s="183" t="s">
        <v>146</v>
      </c>
      <c r="E21" s="184" t="s">
        <v>207</v>
      </c>
      <c r="F21" s="185">
        <v>2</v>
      </c>
    </row>
    <row r="22" spans="1:6" s="165" customFormat="1" ht="16.5" customHeight="1">
      <c r="A22" s="247">
        <v>11</v>
      </c>
      <c r="B22" s="169"/>
      <c r="C22" s="170" t="s">
        <v>116</v>
      </c>
      <c r="D22" s="171"/>
      <c r="E22" s="172"/>
      <c r="F22" s="173">
        <v>28</v>
      </c>
    </row>
    <row r="23" spans="1:6" ht="16.5" customHeight="1">
      <c r="A23" s="245"/>
      <c r="B23" s="157" t="s">
        <v>209</v>
      </c>
      <c r="C23" s="159" t="s">
        <v>103</v>
      </c>
      <c r="D23" s="159" t="s">
        <v>104</v>
      </c>
      <c r="E23" s="186" t="s">
        <v>176</v>
      </c>
      <c r="F23" s="161">
        <v>5</v>
      </c>
    </row>
    <row r="24" spans="1:6" ht="16.5" customHeight="1">
      <c r="A24" s="249"/>
      <c r="B24" s="169" t="s">
        <v>210</v>
      </c>
      <c r="C24" s="179" t="s">
        <v>107</v>
      </c>
      <c r="D24" s="179" t="s">
        <v>108</v>
      </c>
      <c r="E24" s="178" t="s">
        <v>176</v>
      </c>
      <c r="F24" s="180">
        <v>5</v>
      </c>
    </row>
    <row r="25" spans="1:6" ht="16.5" customHeight="1">
      <c r="A25" s="249"/>
      <c r="B25" s="169" t="s">
        <v>211</v>
      </c>
      <c r="C25" s="179" t="s">
        <v>109</v>
      </c>
      <c r="D25" s="179" t="s">
        <v>110</v>
      </c>
      <c r="E25" s="178" t="s">
        <v>176</v>
      </c>
      <c r="F25" s="180">
        <v>3</v>
      </c>
    </row>
    <row r="26" spans="1:6" ht="16.5" customHeight="1">
      <c r="A26" s="249"/>
      <c r="B26" s="169" t="s">
        <v>212</v>
      </c>
      <c r="C26" s="179" t="s">
        <v>105</v>
      </c>
      <c r="D26" s="179" t="s">
        <v>106</v>
      </c>
      <c r="E26" s="178" t="s">
        <v>176</v>
      </c>
      <c r="F26" s="180">
        <v>5</v>
      </c>
    </row>
    <row r="27" spans="1:6" ht="16.5" customHeight="1">
      <c r="A27" s="249"/>
      <c r="B27" s="169" t="s">
        <v>213</v>
      </c>
      <c r="C27" s="179" t="s">
        <v>132</v>
      </c>
      <c r="D27" s="187" t="s">
        <v>133</v>
      </c>
      <c r="E27" s="178" t="s">
        <v>176</v>
      </c>
      <c r="F27" s="180">
        <v>5</v>
      </c>
    </row>
    <row r="28" spans="1:6" ht="16.5" customHeight="1">
      <c r="A28" s="250"/>
      <c r="B28" s="182" t="s">
        <v>214</v>
      </c>
      <c r="C28" s="183" t="s">
        <v>111</v>
      </c>
      <c r="D28" s="183" t="s">
        <v>112</v>
      </c>
      <c r="E28" s="184" t="s">
        <v>176</v>
      </c>
      <c r="F28" s="185">
        <v>5</v>
      </c>
    </row>
    <row r="29" spans="1:6" s="165" customFormat="1" ht="16.5" customHeight="1">
      <c r="A29" s="247" t="s">
        <v>248</v>
      </c>
      <c r="B29" s="169"/>
      <c r="C29" s="170" t="s">
        <v>117</v>
      </c>
      <c r="D29" s="171"/>
      <c r="E29" s="172"/>
      <c r="F29" s="173">
        <v>12</v>
      </c>
    </row>
    <row r="30" spans="1:6" ht="16.5" customHeight="1">
      <c r="A30" s="245"/>
      <c r="B30" s="157" t="s">
        <v>215</v>
      </c>
      <c r="C30" s="159" t="s">
        <v>119</v>
      </c>
      <c r="D30" s="159"/>
      <c r="F30" s="161"/>
    </row>
    <row r="31" spans="1:6" ht="16.5" customHeight="1">
      <c r="A31" s="249"/>
      <c r="B31" s="169"/>
      <c r="C31" s="179" t="s">
        <v>171</v>
      </c>
      <c r="D31" s="187" t="s">
        <v>182</v>
      </c>
      <c r="E31" s="178" t="s">
        <v>172</v>
      </c>
      <c r="F31" s="180">
        <v>3</v>
      </c>
    </row>
    <row r="32" spans="1:6" ht="16.5" customHeight="1">
      <c r="A32" s="249"/>
      <c r="B32" s="169"/>
      <c r="C32" s="179" t="s">
        <v>173</v>
      </c>
      <c r="D32" s="187" t="s">
        <v>183</v>
      </c>
      <c r="E32" s="178" t="s">
        <v>172</v>
      </c>
      <c r="F32" s="180">
        <v>3</v>
      </c>
    </row>
    <row r="33" spans="1:6" ht="16.5" customHeight="1">
      <c r="A33" s="249"/>
      <c r="B33" s="169"/>
      <c r="C33" s="179" t="s">
        <v>174</v>
      </c>
      <c r="D33" s="187" t="s">
        <v>184</v>
      </c>
      <c r="E33" s="178" t="s">
        <v>172</v>
      </c>
      <c r="F33" s="180">
        <v>3</v>
      </c>
    </row>
    <row r="34" spans="1:6" ht="16.5" customHeight="1">
      <c r="A34" s="250"/>
      <c r="B34" s="182"/>
      <c r="C34" s="183" t="s">
        <v>175</v>
      </c>
      <c r="D34" s="183" t="s">
        <v>185</v>
      </c>
      <c r="E34" s="184" t="s">
        <v>172</v>
      </c>
      <c r="F34" s="185">
        <v>3</v>
      </c>
    </row>
    <row r="35" spans="1:6" s="165" customFormat="1" ht="16.5" customHeight="1">
      <c r="A35" s="253" t="s">
        <v>257</v>
      </c>
      <c r="B35" s="182"/>
      <c r="C35" s="183" t="s">
        <v>118</v>
      </c>
      <c r="D35" s="183"/>
      <c r="E35" s="172"/>
      <c r="F35" s="193">
        <v>30</v>
      </c>
    </row>
    <row r="36" spans="1:6" ht="16.5" customHeight="1">
      <c r="A36" s="245"/>
      <c r="B36" s="157" t="s">
        <v>216</v>
      </c>
      <c r="C36" s="160" t="s">
        <v>190</v>
      </c>
      <c r="D36" s="159" t="s">
        <v>121</v>
      </c>
      <c r="E36" s="186" t="s">
        <v>172</v>
      </c>
      <c r="F36" s="161">
        <v>10</v>
      </c>
    </row>
    <row r="37" spans="1:6" ht="16.5" customHeight="1">
      <c r="A37" s="250"/>
      <c r="B37" s="182" t="s">
        <v>217</v>
      </c>
      <c r="C37" s="183" t="s">
        <v>191</v>
      </c>
      <c r="D37" s="183" t="s">
        <v>122</v>
      </c>
      <c r="E37" s="184" t="s">
        <v>172</v>
      </c>
      <c r="F37" s="185">
        <v>20</v>
      </c>
    </row>
    <row r="38" spans="1:6" s="165" customFormat="1" ht="16.5" customHeight="1">
      <c r="A38" s="247" t="s">
        <v>258</v>
      </c>
      <c r="B38" s="169"/>
      <c r="C38" s="170" t="s">
        <v>127</v>
      </c>
      <c r="D38" s="171"/>
      <c r="E38" s="188"/>
      <c r="F38" s="173">
        <v>20</v>
      </c>
    </row>
    <row r="39" spans="1:6" ht="16.5" customHeight="1">
      <c r="A39" s="245"/>
      <c r="B39" s="157" t="s">
        <v>218</v>
      </c>
      <c r="C39" s="160" t="s">
        <v>186</v>
      </c>
      <c r="D39" s="159" t="s">
        <v>126</v>
      </c>
      <c r="E39" s="186" t="s">
        <v>172</v>
      </c>
      <c r="F39" s="161">
        <v>5</v>
      </c>
    </row>
    <row r="40" spans="1:6" ht="16.5" customHeight="1">
      <c r="A40" s="249"/>
      <c r="B40" s="169" t="s">
        <v>219</v>
      </c>
      <c r="C40" s="179" t="s">
        <v>187</v>
      </c>
      <c r="D40" s="179" t="s">
        <v>125</v>
      </c>
      <c r="E40" s="178" t="s">
        <v>172</v>
      </c>
      <c r="F40" s="180">
        <v>5</v>
      </c>
    </row>
    <row r="41" spans="1:6" ht="16.5" customHeight="1">
      <c r="A41" s="249"/>
      <c r="B41" s="169" t="s">
        <v>220</v>
      </c>
      <c r="C41" s="179" t="s">
        <v>188</v>
      </c>
      <c r="D41" s="179" t="s">
        <v>124</v>
      </c>
      <c r="E41" s="178" t="s">
        <v>172</v>
      </c>
      <c r="F41" s="180">
        <v>5</v>
      </c>
    </row>
    <row r="42" spans="1:6" ht="16.5" customHeight="1" thickBot="1">
      <c r="A42" s="251"/>
      <c r="B42" s="189" t="s">
        <v>221</v>
      </c>
      <c r="C42" s="190" t="s">
        <v>189</v>
      </c>
      <c r="D42" s="190" t="s">
        <v>123</v>
      </c>
      <c r="E42" s="191" t="s">
        <v>172</v>
      </c>
      <c r="F42" s="192">
        <v>5</v>
      </c>
    </row>
    <row r="43" spans="1:6" ht="16.5" customHeight="1" thickTop="1">
      <c r="A43" s="250"/>
      <c r="B43" s="182"/>
      <c r="C43" s="183" t="s">
        <v>140</v>
      </c>
      <c r="D43" s="183"/>
      <c r="E43" s="183"/>
      <c r="F43" s="193">
        <f>F4+F12+F18+F22+F29+F35+F38</f>
        <v>171</v>
      </c>
    </row>
  </sheetData>
  <sortState ref="C36:C39">
    <sortCondition ref="C36"/>
  </sortState>
  <pageMargins left="0.7" right="0.7" top="0.78740157499999996" bottom="0.78740157499999996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2"/>
  <sheetViews>
    <sheetView workbookViewId="0">
      <selection activeCell="B24" sqref="B24"/>
    </sheetView>
  </sheetViews>
  <sheetFormatPr defaultRowHeight="15"/>
  <cols>
    <col min="2" max="2" width="109" customWidth="1"/>
    <col min="3" max="3" width="11" customWidth="1"/>
  </cols>
  <sheetData>
    <row r="1" spans="1:3">
      <c r="A1" s="22" t="s">
        <v>312</v>
      </c>
    </row>
    <row r="3" spans="1:3">
      <c r="A3" s="279"/>
      <c r="B3" s="321" t="s">
        <v>290</v>
      </c>
      <c r="C3" s="321" t="s">
        <v>37</v>
      </c>
    </row>
    <row r="4" spans="1:3">
      <c r="A4" s="322">
        <v>1</v>
      </c>
      <c r="B4" s="279" t="s">
        <v>304</v>
      </c>
      <c r="C4" s="322">
        <v>1</v>
      </c>
    </row>
    <row r="5" spans="1:3" ht="12.75" customHeight="1">
      <c r="A5" s="322">
        <v>2</v>
      </c>
      <c r="B5" s="323" t="s">
        <v>305</v>
      </c>
      <c r="C5" s="322">
        <v>1</v>
      </c>
    </row>
    <row r="6" spans="1:3">
      <c r="A6" s="322">
        <v>3</v>
      </c>
      <c r="B6" s="324" t="s">
        <v>306</v>
      </c>
      <c r="C6" s="322">
        <v>1</v>
      </c>
    </row>
    <row r="7" spans="1:3">
      <c r="A7" s="322">
        <v>4</v>
      </c>
      <c r="B7" s="324" t="s">
        <v>307</v>
      </c>
      <c r="C7" s="322">
        <v>1</v>
      </c>
    </row>
    <row r="8" spans="1:3">
      <c r="A8" s="322">
        <v>5</v>
      </c>
      <c r="B8" s="324" t="s">
        <v>308</v>
      </c>
      <c r="C8" s="322">
        <v>1</v>
      </c>
    </row>
    <row r="9" spans="1:3">
      <c r="A9" s="322">
        <v>6</v>
      </c>
      <c r="B9" s="324" t="s">
        <v>309</v>
      </c>
      <c r="C9" s="322">
        <v>1</v>
      </c>
    </row>
    <row r="10" spans="1:3">
      <c r="A10" s="322">
        <v>7</v>
      </c>
      <c r="B10" s="324" t="s">
        <v>291</v>
      </c>
      <c r="C10" s="322">
        <v>1</v>
      </c>
    </row>
    <row r="11" spans="1:3">
      <c r="A11" s="322">
        <v>8</v>
      </c>
      <c r="B11" s="324" t="s">
        <v>292</v>
      </c>
      <c r="C11" s="322">
        <v>1</v>
      </c>
    </row>
    <row r="12" spans="1:3">
      <c r="A12" s="322">
        <v>9</v>
      </c>
      <c r="B12" s="324" t="s">
        <v>293</v>
      </c>
      <c r="C12" s="322">
        <v>1</v>
      </c>
    </row>
    <row r="13" spans="1:3">
      <c r="A13" s="322">
        <v>10</v>
      </c>
      <c r="B13" s="324" t="s">
        <v>294</v>
      </c>
      <c r="C13" s="322">
        <v>1</v>
      </c>
    </row>
    <row r="14" spans="1:3">
      <c r="A14" s="322">
        <v>11</v>
      </c>
      <c r="B14" s="324" t="s">
        <v>295</v>
      </c>
      <c r="C14" s="322">
        <v>1</v>
      </c>
    </row>
    <row r="15" spans="1:3">
      <c r="A15" s="322">
        <v>12</v>
      </c>
      <c r="B15" s="324" t="s">
        <v>296</v>
      </c>
      <c r="C15" s="322">
        <v>1</v>
      </c>
    </row>
    <row r="16" spans="1:3">
      <c r="A16" s="322">
        <v>13</v>
      </c>
      <c r="B16" s="324" t="s">
        <v>297</v>
      </c>
      <c r="C16" s="322">
        <v>1</v>
      </c>
    </row>
    <row r="17" spans="1:3">
      <c r="A17" s="322">
        <v>14</v>
      </c>
      <c r="B17" s="324" t="s">
        <v>298</v>
      </c>
      <c r="C17" s="322">
        <v>1</v>
      </c>
    </row>
    <row r="18" spans="1:3">
      <c r="A18" s="322">
        <v>15</v>
      </c>
      <c r="B18" s="324" t="s">
        <v>299</v>
      </c>
      <c r="C18" s="322">
        <v>1</v>
      </c>
    </row>
    <row r="19" spans="1:3">
      <c r="A19" s="322">
        <v>16</v>
      </c>
      <c r="B19" s="324" t="s">
        <v>300</v>
      </c>
      <c r="C19" s="322">
        <v>1</v>
      </c>
    </row>
    <row r="20" spans="1:3">
      <c r="A20" s="322">
        <v>17</v>
      </c>
      <c r="B20" s="324" t="s">
        <v>301</v>
      </c>
      <c r="C20" s="322">
        <v>1</v>
      </c>
    </row>
    <row r="21" spans="1:3">
      <c r="A21" s="322">
        <v>18</v>
      </c>
      <c r="B21" s="324" t="s">
        <v>302</v>
      </c>
      <c r="C21" s="322">
        <v>1</v>
      </c>
    </row>
    <row r="22" spans="1:3">
      <c r="A22" s="322">
        <v>19</v>
      </c>
      <c r="B22" s="324" t="s">
        <v>303</v>
      </c>
      <c r="C22" s="322">
        <v>1</v>
      </c>
    </row>
  </sheetData>
  <pageMargins left="0.70866141732283472" right="0.70866141732283472" top="0.78740157480314965" bottom="0.78740157480314965" header="0.31496062992125984" footer="0.31496062992125984"/>
  <pageSetup paperSize="9" scale="67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Rozpočet celkem</vt:lpstr>
      <vt:lpstr>Projektová příprava</vt:lpstr>
      <vt:lpstr>Pěstitelství</vt:lpstr>
      <vt:lpstr>Výuka v zahradě</vt:lpstr>
      <vt:lpstr>Mobiliář a technické vybavení</vt:lpstr>
      <vt:lpstr>Výkaz výměr</vt:lpstr>
      <vt:lpstr>Specifikace rostl.mat.</vt:lpstr>
      <vt:lpstr>Specifikace literatury k výuce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Bilopotocki</dc:creator>
  <cp:lastModifiedBy>Lucie Bilopotocki</cp:lastModifiedBy>
  <cp:lastPrinted>2020-11-06T14:56:04Z</cp:lastPrinted>
  <dcterms:created xsi:type="dcterms:W3CDTF">2020-01-15T11:37:06Z</dcterms:created>
  <dcterms:modified xsi:type="dcterms:W3CDTF">2020-11-06T18:20:27Z</dcterms:modified>
</cp:coreProperties>
</file>